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mmary" sheetId="1" r:id="rId4"/>
    <sheet state="visible" name="Year 1" sheetId="2" r:id="rId5"/>
  </sheets>
  <definedNames/>
  <calcPr/>
</workbook>
</file>

<file path=xl/sharedStrings.xml><?xml version="1.0" encoding="utf-8"?>
<sst xmlns="http://schemas.openxmlformats.org/spreadsheetml/2006/main" count="170" uniqueCount="83">
  <si>
    <t>Component 3.1 - Budget Template - 1-year Grant Award Period</t>
  </si>
  <si>
    <t>Only complete this budget template if applying for a 1-year grant award period</t>
  </si>
  <si>
    <t>Section I: Fill in the following information for your project.</t>
  </si>
  <si>
    <t>Project Name</t>
  </si>
  <si>
    <t>Total Funding Amount</t>
  </si>
  <si>
    <t>Organization Name</t>
  </si>
  <si>
    <t>Project Start Date</t>
  </si>
  <si>
    <t>Organization Type</t>
  </si>
  <si>
    <t>Project End Date</t>
  </si>
  <si>
    <t>Project Director Name &amp; Title</t>
  </si>
  <si>
    <t>Project Director Phone &amp; Email</t>
  </si>
  <si>
    <t>Fiscal Contact Name &amp; Title</t>
  </si>
  <si>
    <t>Fiscal Contact Phone and Email</t>
  </si>
  <si>
    <t>Section II: This section will auto-fill once you complete the Year 1 tab. Review for accuracy.</t>
  </si>
  <si>
    <t xml:space="preserve">GRANT BUDGET SUMMARY </t>
  </si>
  <si>
    <t>Year 1</t>
  </si>
  <si>
    <t>TOTAL</t>
  </si>
  <si>
    <t>Personnel Services</t>
  </si>
  <si>
    <t>Materials/Supplies and Operating</t>
  </si>
  <si>
    <t>Travel</t>
  </si>
  <si>
    <t>Equipment</t>
  </si>
  <si>
    <t>Contractual Expenses</t>
  </si>
  <si>
    <t>Indirect Costs</t>
  </si>
  <si>
    <t xml:space="preserve">ITEMIZED PRIORITY BUDGET SUMMARY </t>
  </si>
  <si>
    <t>Year 1 Budget</t>
  </si>
  <si>
    <t>Budget Period</t>
  </si>
  <si>
    <t>July 1, 2025 - June 30, 2026</t>
  </si>
  <si>
    <t>Expenditure Categories</t>
  </si>
  <si>
    <t>Personnel Services - Salaried Employees</t>
  </si>
  <si>
    <r>
      <rPr>
        <rFont val="Calibri"/>
        <color theme="1"/>
        <sz val="10.0"/>
      </rPr>
      <t xml:space="preserve">List all salaried personnel to perform work for the project. Include proposed salaries, time and effort percentage (full time equivalent or FTE), and fringe benefits. In the justification, include the role and expected contribution of budgeted personnel. A description of how fringe benefits are projected and what components are included in the calculation (insurance, paid time off, etc.) must be included. Fringe must be allocated proportionally to the percent of time on project.     </t>
    </r>
    <r>
      <rPr>
        <rFont val="Calibri"/>
        <b/>
        <color rgb="FFFF0000"/>
        <sz val="10.0"/>
      </rPr>
      <t xml:space="preserve">Note: if the budgeted fiscal year is not an entire 12 month period, the "Gross or Annual Salary" should be prorated accordingly. For example, if the agreement is expected to be effective for 8 months in the fiscal year, the "Gross or Annual Salary" should be multiplied by 8/12 for the prorated total. Therefore, a 12 month salary totaling $60,000 would show as $40,000 in the "Gross or Annual Salary" column. It is important to note the number of months in the fiscal year, in red below, to indicate you have done this prorated calculation. </t>
    </r>
  </si>
  <si>
    <t>Position Title</t>
  </si>
  <si>
    <t xml:space="preserve">Description of Work and Justification                                                        </t>
  </si>
  <si>
    <r>
      <rPr>
        <rFont val="Calibri"/>
        <b/>
        <color theme="1"/>
        <sz val="10.0"/>
      </rPr>
      <t xml:space="preserve">Gross or Annual Salary </t>
    </r>
    <r>
      <rPr>
        <rFont val="Calibri"/>
        <b/>
        <color rgb="FFFF0000"/>
        <sz val="10.0"/>
      </rPr>
      <t>(x [# Months in FY])</t>
    </r>
  </si>
  <si>
    <t>Fringe</t>
  </si>
  <si>
    <r>
      <rPr>
        <rFont val="Calibri"/>
        <b/>
        <color theme="1"/>
        <sz val="10.0"/>
      </rPr>
      <t>Percent of</t>
    </r>
    <r>
      <rPr>
        <rFont val="Calibri"/>
        <b/>
        <color rgb="FF000000"/>
        <sz val="10.0"/>
      </rPr>
      <t xml:space="preserve"> Time on Project</t>
    </r>
  </si>
  <si>
    <t>Other Funding Sources for This Position</t>
  </si>
  <si>
    <t>Total Amount Requested from ROGC-15</t>
  </si>
  <si>
    <t>Personnel Services - Hourly Employees</t>
  </si>
  <si>
    <t>List all hourly personnel to perform work for the project. Include proposed hourly wage and fringe and number of hours expected to contribute to the project in a year. In the justification, include the role and expected contribution of budgeted personnel.  In the Description of Work and Justification, explain how fringe benefits are projected and what components are included in the calculation (insurance, paid time off, etc.).</t>
  </si>
  <si>
    <t xml:space="preserve">Hourly Wage </t>
  </si>
  <si>
    <t>Hourly Fringe</t>
  </si>
  <si>
    <r>
      <rPr>
        <rFont val="Calibri"/>
        <b/>
        <color theme="1"/>
        <sz val="10.0"/>
      </rPr>
      <t xml:space="preserve">Total </t>
    </r>
    <r>
      <rPr>
        <rFont val="Calibri"/>
        <b/>
        <color theme="1"/>
        <sz val="11.0"/>
      </rPr>
      <t>#</t>
    </r>
    <r>
      <rPr>
        <rFont val="Calibri"/>
        <b val="0"/>
        <color theme="1"/>
        <sz val="10.0"/>
      </rPr>
      <t xml:space="preserve"> </t>
    </r>
    <r>
      <rPr>
        <rFont val="Calibri"/>
        <b/>
        <color theme="1"/>
        <sz val="10.0"/>
      </rPr>
      <t>of Hours on Project</t>
    </r>
  </si>
  <si>
    <t>Total Personnel Services (including fringe benefits)</t>
  </si>
  <si>
    <t xml:space="preserve">Materials/Supplies &amp; Operating Expenses                                                                                                                                                         </t>
  </si>
  <si>
    <t xml:space="preserve">Include list of all project-related operating expenses. Technology and/or software necessary for the project should be included here. The justification should describe the rationale, necessity and reasonableness of the operation costs budgeted. </t>
  </si>
  <si>
    <t>Item</t>
  </si>
  <si>
    <t>Description of Item and Justification</t>
  </si>
  <si>
    <t>Rate</t>
  </si>
  <si>
    <t>Quantity</t>
  </si>
  <si>
    <r>
      <rPr>
        <rFont val="Calibri"/>
        <b/>
        <color rgb="FF212121"/>
        <sz val="10.0"/>
      </rPr>
      <t xml:space="preserve">Other Funding Sources </t>
    </r>
    <r>
      <rPr>
        <rFont val="Calibri"/>
        <b val="0"/>
        <i/>
        <color rgb="FF212121"/>
        <sz val="10.0"/>
      </rPr>
      <t>(if applicable)</t>
    </r>
  </si>
  <si>
    <t>Total Supplies &amp; Operating Expenses</t>
  </si>
  <si>
    <t>Include all staff program related travel, including costs for attendance of any mandatory meetings.  Include appropriate per diem and mileage rates or include link to current approved rates.</t>
  </si>
  <si>
    <r>
      <rPr>
        <rFont val="Calibri"/>
        <b/>
        <color rgb="FF212121"/>
        <sz val="10.0"/>
      </rPr>
      <t xml:space="preserve">Other Funding Sources </t>
    </r>
    <r>
      <rPr>
        <rFont val="Calibri"/>
        <b val="0"/>
        <i/>
        <color rgb="FF212121"/>
        <sz val="10.0"/>
      </rPr>
      <t>(if applicable)</t>
    </r>
  </si>
  <si>
    <t>Total Travel</t>
  </si>
  <si>
    <t>Include list of all equipment planned to be purchased to complete the proposed work. Equipment is defined as an item of property that has an acquisition cost of $10,000 or more (unless the organization has established lower levels) and an expected service life of more than one year. The justification should describe the rationale, necessity and reasonableness of the operation costs budgeted, as well as rationale for purchasing vs. renting, etc.</t>
  </si>
  <si>
    <r>
      <rPr>
        <rFont val="Calibri"/>
        <b/>
        <color rgb="FF212121"/>
        <sz val="10.0"/>
      </rPr>
      <t xml:space="preserve">Other Funding Sources </t>
    </r>
    <r>
      <rPr>
        <rFont val="Calibri"/>
        <b val="0"/>
        <i/>
        <color rgb="FF212121"/>
        <sz val="10.0"/>
      </rPr>
      <t>(if applicable)</t>
    </r>
  </si>
  <si>
    <t>Total Equipment</t>
  </si>
  <si>
    <t xml:space="preserve">Contractual                                                                                                                                                                                            </t>
  </si>
  <si>
    <t xml:space="preserve">Include all subcontracts planned to complete the proposed work. This includes, but not limited to, consulting and personal services subcontracts. Restrictions outlined in the budget guidelines, including cost reimbursement terms, shall also apply to subcontracts. No subcontractor may be pre-paid for services. Describe how the subcontractor will be selected, the work to be performed, how the costs were calculated and expected deliverables. Please have all subgrantees fill out "Component 3.3 Subgrantee Budget Template" and submit with all application items. </t>
  </si>
  <si>
    <t>Subcontracted Service</t>
  </si>
  <si>
    <r>
      <rPr>
        <rFont val="Calibri"/>
        <b/>
        <color rgb="FF212121"/>
        <sz val="10.0"/>
      </rPr>
      <t xml:space="preserve">Other Funding Sources </t>
    </r>
    <r>
      <rPr>
        <rFont val="Calibri"/>
        <b val="0"/>
        <i/>
        <color rgb="FF212121"/>
        <sz val="10.0"/>
      </rPr>
      <t>(if applicable)</t>
    </r>
  </si>
  <si>
    <t>Total Contractual</t>
  </si>
  <si>
    <t>SUB-TOTAL BEFORE INDIRECT</t>
  </si>
  <si>
    <t xml:space="preserve">Indirect                                                                                                                                                                                                              </t>
  </si>
  <si>
    <t>Indirect costs are those that have been incurred for common or joint objectives and cannot be readily identified with a particular final cost objective or grant account. Documentation of Federally Negotiated Rate will be required if funded. Use the Description and Justification if there is anything you need to explain about your indirect costs; it can be left blank if no additional information is necessary. Show calculation if using a Federally Negotiated Rate or if applying the indirect to an amount different from the Sub-Total Before Indirect shown above.</t>
  </si>
  <si>
    <t>Description and Justification</t>
  </si>
  <si>
    <t>Proposed Indirect Cost Rate (%)</t>
  </si>
  <si>
    <r>
      <rPr>
        <rFont val="Calibri"/>
        <color rgb="FF212121"/>
        <sz val="10.0"/>
      </rPr>
      <t>Proposed indirect cost percentage (</t>
    </r>
    <r>
      <rPr>
        <rFont val="Calibri"/>
        <color rgb="FFFF0000"/>
        <sz val="10.0"/>
      </rPr>
      <t>may not exceed 10% of Total Direct Cost</t>
    </r>
    <r>
      <rPr>
        <rFont val="Calibri"/>
        <color rgb="FF212121"/>
        <sz val="10.0"/>
      </rPr>
      <t>)</t>
    </r>
  </si>
  <si>
    <t>Total Indirect</t>
  </si>
  <si>
    <t xml:space="preserve">TOTAL </t>
  </si>
  <si>
    <t>Year 1 - Itemized Priority Budget</t>
  </si>
  <si>
    <t>This Itemized Priority Budget is required. It must be less than the budget submitted above.</t>
  </si>
  <si>
    <r>
      <rPr>
        <rFont val="Calibri"/>
        <color theme="1"/>
      </rPr>
      <t xml:space="preserve">List all salaried personnel to perform work for the project. Include proposed salaries, time and effort percentage (full time equivalent or FTE), and fringe benefits. In the justification, include the role and expected contribution of budgeted personnel. A description of how fringe benefits are projected and what components are included in the calculation (insurance, paid time off, etc.) must be included. Fringe must be allocated proportionally to the percent of time on project.     </t>
    </r>
    <r>
      <rPr>
        <rFont val="Calibri"/>
        <b/>
        <color rgb="FFFF0000"/>
        <sz val="10.0"/>
      </rPr>
      <t xml:space="preserve">Note: if the budgeted fiscal year is not an entire 12 month period, the "Gross or Annual Salary" should be prorated accordingly. For example, if the agreement is expected to be effective for 8 months in the fiscal year, the "Gross or Annual Salary" should be multiplied by 8/12 for the prorated total. Therefore, a 12 month salary totaling $60,000 would show as $40,000 in the "Gross or Annual Salary" column. It is important to note the number of months in the fiscal year, in red below, to indicate you have done this prorated calculation. </t>
    </r>
  </si>
  <si>
    <r>
      <rPr>
        <rFont val="Calibri"/>
        <b/>
        <color theme="1"/>
      </rPr>
      <t xml:space="preserve">Gross or Annual Salary </t>
    </r>
    <r>
      <rPr>
        <rFont val="Calibri"/>
        <b/>
        <color rgb="FFFF0000"/>
        <sz val="10.0"/>
      </rPr>
      <t>(x [# Months in FY])</t>
    </r>
  </si>
  <si>
    <r>
      <rPr>
        <rFont val="Calibri"/>
        <b/>
        <color theme="1"/>
      </rPr>
      <t>Percent of</t>
    </r>
    <r>
      <rPr>
        <rFont val="Calibri"/>
        <b/>
        <color rgb="FF000000"/>
        <sz val="10.0"/>
      </rPr>
      <t xml:space="preserve"> Time on Project</t>
    </r>
  </si>
  <si>
    <r>
      <rPr>
        <rFont val="Calibri"/>
        <b/>
        <color theme="1"/>
      </rPr>
      <t xml:space="preserve">Total </t>
    </r>
    <r>
      <rPr>
        <rFont val="Calibri"/>
        <b/>
        <color theme="1"/>
        <sz val="11.0"/>
      </rPr>
      <t>#</t>
    </r>
    <r>
      <rPr>
        <rFont val="Calibri"/>
        <b val="0"/>
        <color theme="1"/>
        <sz val="10.0"/>
      </rPr>
      <t xml:space="preserve"> </t>
    </r>
    <r>
      <rPr>
        <rFont val="Calibri"/>
        <b/>
        <color theme="1"/>
        <sz val="10.0"/>
      </rPr>
      <t>of Hours on Project</t>
    </r>
  </si>
  <si>
    <r>
      <rPr>
        <rFont val="Calibri"/>
        <b/>
        <color theme="1"/>
      </rPr>
      <t xml:space="preserve">Other Funding Sources </t>
    </r>
    <r>
      <rPr>
        <rFont val="Calibri"/>
        <b val="0"/>
        <i/>
        <color rgb="FF212121"/>
        <sz val="10.0"/>
      </rPr>
      <t>(if applicable)</t>
    </r>
  </si>
  <si>
    <r>
      <rPr>
        <rFont val="Calibri"/>
        <b/>
        <color theme="1"/>
      </rPr>
      <t xml:space="preserve">Other Funding Sources </t>
    </r>
    <r>
      <rPr>
        <rFont val="Calibri"/>
        <b val="0"/>
        <i/>
        <color rgb="FF212121"/>
        <sz val="10.0"/>
      </rPr>
      <t>(if applicable)</t>
    </r>
  </si>
  <si>
    <r>
      <rPr>
        <rFont val="Calibri"/>
        <b/>
        <color theme="1"/>
      </rPr>
      <t xml:space="preserve">Other Funding Sources </t>
    </r>
    <r>
      <rPr>
        <rFont val="Calibri"/>
        <b val="0"/>
        <i/>
        <color rgb="FF212121"/>
        <sz val="10.0"/>
      </rPr>
      <t>(if applicable)</t>
    </r>
  </si>
  <si>
    <t xml:space="preserve">Include all subcontracts planned to complete the proposed work. This includes, but not limited to, consulting and personal services subcontracts. Restrictions outlined in the budget guidelines, including cost reimbursement terms, shall also apply to subcontracts. No subcontractor may be pre-paid for services. Describe how the subcontractor will be selected, the work to be performed, how the costs were calculated and expected deliverables. Please have all subgrantees fill out "Attachment 2.A Three Year Subgrantee Budget Proposal" and submit with all application items. </t>
  </si>
  <si>
    <r>
      <rPr>
        <rFont val="Calibri"/>
        <b/>
        <color theme="1"/>
      </rPr>
      <t xml:space="preserve">Other Funding Sources </t>
    </r>
    <r>
      <rPr>
        <rFont val="Calibri"/>
        <b val="0"/>
        <i/>
        <color rgb="FF212121"/>
        <sz val="10.0"/>
      </rPr>
      <t>(if applicable)</t>
    </r>
  </si>
  <si>
    <r>
      <rPr>
        <rFont val="Calibri"/>
        <color rgb="FF212121"/>
      </rPr>
      <t>Proposed indirect cost percentage (</t>
    </r>
    <r>
      <rPr>
        <rFont val="Calibri"/>
        <color rgb="FFFF0000"/>
      </rPr>
      <t>may not exceed 10% of Total Direct Cost</t>
    </r>
    <r>
      <rPr>
        <rFont val="Calibri"/>
        <color rgb="FF212121"/>
      </rPr>
      <t>)</t>
    </r>
  </si>
  <si>
    <t xml:space="preserve">ITEMIZED PRIORITY BUDGET TOTAL </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</si>
</sst>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quot;$&quot;* #,##0.00_);_(&quot;$&quot;* \(#,##0.00\);_(&quot;$&quot;* &quot;-&quot;??_);_(@_)"/>
    <numFmt numFmtId="165" formatCode="&quot;$&quot;#,##0.00_);[Red]\(&quot;$&quot;#,##0.00\)"/>
    <numFmt numFmtId="166" formatCode="&quot;$&quot;#,##0_);[Red]\(&quot;$&quot;#,##0\)"/>
    <numFmt numFmtId="167" formatCode="&quot;$&quot;#,##0.00"/>
  </numFmts>
  <fonts count="23">
    <font>
      <sz val="11.0"/>
      <color theme="1"/>
      <name val="Calibri"/>
      <scheme val="minor"/>
    </font>
    <font>
      <b/>
      <sz val="20.0"/>
      <color theme="1"/>
      <name val="Calibri"/>
    </font>
    <font>
      <b/>
      <sz val="11.0"/>
      <color theme="1"/>
      <name val="Calibri"/>
    </font>
    <font>
      <b/>
      <sz val="20.0"/>
      <color rgb="FF212121"/>
      <name val="Calibri"/>
    </font>
    <font>
      <b/>
      <sz val="11.0"/>
      <color rgb="FF212121"/>
      <name val="Calibri"/>
    </font>
    <font/>
    <font>
      <sz val="11.0"/>
      <color theme="1"/>
      <name val="Calibri"/>
    </font>
    <font>
      <color theme="1"/>
      <name val="Calibri"/>
      <scheme val="minor"/>
    </font>
    <font>
      <b/>
      <sz val="14.0"/>
      <color theme="1"/>
      <name val="Calibri"/>
    </font>
    <font>
      <b/>
      <sz val="10.0"/>
      <color theme="1"/>
      <name val="Calibri"/>
    </font>
    <font>
      <b/>
      <sz val="9.0"/>
      <color theme="1"/>
      <name val="Calibri"/>
    </font>
    <font>
      <b/>
      <sz val="10.0"/>
      <color rgb="FF212121"/>
      <name val="Calibri"/>
    </font>
    <font>
      <b/>
      <sz val="12.0"/>
      <color theme="1"/>
      <name val="Calibri"/>
    </font>
    <font>
      <b/>
      <sz val="12.0"/>
      <color rgb="FF212121"/>
      <name val="Calibri"/>
    </font>
    <font>
      <sz val="10.0"/>
      <color theme="1"/>
      <name val="Calibri"/>
    </font>
    <font>
      <sz val="11.0"/>
      <color rgb="FF212121"/>
      <name val="Calibri"/>
    </font>
    <font>
      <sz val="10.0"/>
      <color rgb="FF212121"/>
      <name val="Calibri"/>
    </font>
    <font>
      <b/>
      <sz val="11.0"/>
      <color rgb="FF002060"/>
      <name val="Calibri"/>
    </font>
    <font>
      <b/>
      <sz val="14.0"/>
      <color rgb="FF212121"/>
      <name val="Calibri"/>
    </font>
    <font>
      <sz val="13.0"/>
      <color rgb="FFFF0000"/>
      <name val="Calibri"/>
    </font>
    <font>
      <color theme="1"/>
      <name val="Calibri"/>
    </font>
    <font>
      <b/>
      <color theme="1"/>
      <name val="Calibri"/>
    </font>
    <font>
      <b/>
      <sz val="12.0"/>
      <color rgb="FF002060"/>
      <name val="Calibri"/>
    </font>
  </fonts>
  <fills count="13">
    <fill>
      <patternFill patternType="none"/>
    </fill>
    <fill>
      <patternFill patternType="lightGray"/>
    </fill>
    <fill>
      <patternFill patternType="solid">
        <fgColor theme="4"/>
        <bgColor theme="4"/>
      </patternFill>
    </fill>
    <fill>
      <patternFill patternType="solid">
        <fgColor rgb="FFB3D5E8"/>
        <bgColor rgb="FFB3D5E8"/>
      </patternFill>
    </fill>
    <fill>
      <patternFill patternType="solid">
        <fgColor rgb="FFD8D8D8"/>
        <bgColor rgb="FFD8D8D8"/>
      </patternFill>
    </fill>
    <fill>
      <patternFill patternType="solid">
        <fgColor rgb="FFFFFFFF"/>
        <bgColor rgb="FFFFFFFF"/>
      </patternFill>
    </fill>
    <fill>
      <patternFill patternType="solid">
        <fgColor rgb="FFF2F2F2"/>
        <bgColor rgb="FFF2F2F2"/>
      </patternFill>
    </fill>
    <fill>
      <patternFill patternType="solid">
        <fgColor rgb="FFEFF6FA"/>
        <bgColor rgb="FFEFF6FA"/>
      </patternFill>
    </fill>
    <fill>
      <patternFill patternType="solid">
        <fgColor rgb="FFEFF7FA"/>
        <bgColor rgb="FFEFF7FA"/>
      </patternFill>
    </fill>
    <fill>
      <patternFill patternType="solid">
        <fgColor theme="0"/>
        <bgColor theme="0"/>
      </patternFill>
    </fill>
    <fill>
      <patternFill patternType="solid">
        <fgColor rgb="FFAEC2FB"/>
        <bgColor rgb="FFAEC2FB"/>
      </patternFill>
    </fill>
    <fill>
      <patternFill patternType="solid">
        <fgColor rgb="FFBFBFBF"/>
        <bgColor rgb="FFBFBFBF"/>
      </patternFill>
    </fill>
    <fill>
      <patternFill patternType="solid">
        <fgColor rgb="FFFFFF00"/>
        <bgColor rgb="FFFFFF00"/>
      </patternFill>
    </fill>
  </fills>
  <borders count="39">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rder>
    <border>
      <right style="medium">
        <color rgb="FF000000"/>
      </right>
      <top style="medium">
        <color rgb="FF000000"/>
      </top>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style="medium">
        <color rgb="FF000000"/>
      </top>
      <bottom/>
    </border>
    <border>
      <top style="medium">
        <color rgb="FF000000"/>
      </top>
      <bottom style="medium">
        <color rgb="FF000000"/>
      </bottom>
    </border>
    <border>
      <left style="thin">
        <color rgb="FF000000"/>
      </left>
      <top/>
    </border>
    <border>
      <top/>
    </border>
    <border>
      <right style="thin">
        <color rgb="FF000000"/>
      </right>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rder>
    <border>
      <right style="thin">
        <color rgb="FF000000"/>
      </right>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right style="thin">
        <color rgb="FF000000"/>
      </right>
      <top/>
      <bottom style="thin">
        <color rgb="FF000000"/>
      </bottom>
    </border>
    <border>
      <left style="thin">
        <color rgb="FF000000"/>
      </left>
      <top style="thin">
        <color rgb="FF000000"/>
      </top>
      <bottom/>
    </border>
    <border>
      <right style="thin">
        <color rgb="FF000000"/>
      </right>
      <top style="thin">
        <color rgb="FF000000"/>
      </top>
      <bottom/>
    </border>
    <border>
      <left/>
      <right/>
      <top style="medium">
        <color rgb="FF000000"/>
      </top>
      <bottom style="medium">
        <color rgb="FF000000"/>
      </bottom>
    </border>
    <border>
      <top style="thick">
        <color rgb="FF000000"/>
      </top>
      <bottom style="thick">
        <color rgb="FF000000"/>
      </bottom>
    </border>
    <border>
      <top style="medium">
        <color rgb="FF000000"/>
      </top>
    </border>
    <border>
      <left style="medium">
        <color rgb="FF000000"/>
      </left>
      <bottom style="medium">
        <color rgb="FF000000"/>
      </bottom>
    </border>
    <border>
      <right style="medium">
        <color rgb="FF000000"/>
      </right>
      <bottom style="medium">
        <color rgb="FF000000"/>
      </bottom>
    </border>
  </borders>
  <cellStyleXfs count="1">
    <xf borderId="0" fillId="0" fontId="0" numFmtId="0" applyAlignment="1" applyFont="1"/>
  </cellStyleXfs>
  <cellXfs count="190">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shrinkToFit="0" wrapText="1"/>
    </xf>
    <xf borderId="0" fillId="0" fontId="3" numFmtId="0" xfId="0" applyAlignment="1" applyFont="1">
      <alignment readingOrder="0" vertical="center"/>
    </xf>
    <xf borderId="0" fillId="0" fontId="1" numFmtId="0" xfId="0" applyAlignment="1" applyFont="1">
      <alignment horizontal="center"/>
    </xf>
    <xf borderId="0" fillId="0" fontId="4" numFmtId="0" xfId="0" applyAlignment="1" applyFont="1">
      <alignment horizontal="center" readingOrder="0" shrinkToFit="0" wrapText="0"/>
    </xf>
    <xf borderId="1" fillId="0" fontId="2" numFmtId="0" xfId="0" applyAlignment="1" applyBorder="1" applyFont="1">
      <alignment horizontal="center" shrinkToFit="0" wrapText="1"/>
    </xf>
    <xf borderId="2" fillId="0" fontId="5" numFmtId="0" xfId="0" applyBorder="1" applyFont="1"/>
    <xf borderId="3" fillId="0" fontId="1" numFmtId="0" xfId="0" applyAlignment="1" applyBorder="1" applyFont="1">
      <alignment horizontal="center"/>
    </xf>
    <xf borderId="4" fillId="2" fontId="2" numFmtId="0" xfId="0" applyAlignment="1" applyBorder="1" applyFill="1" applyFont="1">
      <alignment horizontal="left" shrinkToFit="0" vertical="center" wrapText="1"/>
    </xf>
    <xf borderId="1" fillId="0" fontId="6" numFmtId="0" xfId="0" applyAlignment="1" applyBorder="1" applyFont="1">
      <alignment horizontal="left" shrinkToFit="0" wrapText="1"/>
    </xf>
    <xf borderId="4" fillId="2" fontId="4" numFmtId="0" xfId="0" applyAlignment="1" applyBorder="1" applyFont="1">
      <alignment horizontal="left" readingOrder="0" shrinkToFit="0" vertical="center" wrapText="1"/>
    </xf>
    <xf borderId="4" fillId="0" fontId="6" numFmtId="164" xfId="0" applyAlignment="1" applyBorder="1" applyFont="1" applyNumberFormat="1">
      <alignment horizontal="left" shrinkToFit="0" wrapText="1"/>
    </xf>
    <xf borderId="5" fillId="0" fontId="2" numFmtId="0" xfId="0" applyAlignment="1" applyBorder="1" applyFont="1">
      <alignment horizontal="left" shrinkToFit="0" vertical="center" wrapText="1"/>
    </xf>
    <xf borderId="6" fillId="0" fontId="5" numFmtId="0" xfId="0" applyBorder="1" applyFont="1"/>
    <xf borderId="4" fillId="0" fontId="6" numFmtId="0" xfId="0" applyAlignment="1" applyBorder="1" applyFont="1">
      <alignment horizontal="left" shrinkToFit="0" wrapText="1"/>
    </xf>
    <xf borderId="7" fillId="2" fontId="2" numFmtId="0" xfId="0" applyAlignment="1" applyBorder="1" applyFont="1">
      <alignment horizontal="left" shrinkToFit="0" vertical="center" wrapText="1"/>
    </xf>
    <xf borderId="1" fillId="0" fontId="6" numFmtId="0" xfId="0" applyAlignment="1" applyBorder="1" applyFont="1">
      <alignment horizontal="left"/>
    </xf>
    <xf borderId="8" fillId="2" fontId="2" numFmtId="0" xfId="0" applyAlignment="1" applyBorder="1" applyFont="1">
      <alignment horizontal="left" shrinkToFit="0" vertical="center" wrapText="1"/>
    </xf>
    <xf borderId="7" fillId="2" fontId="4" numFmtId="0" xfId="0" applyAlignment="1" applyBorder="1" applyFont="1">
      <alignment horizontal="left" readingOrder="0" shrinkToFit="0" vertical="center" wrapText="1"/>
    </xf>
    <xf borderId="9" fillId="2" fontId="4" numFmtId="0" xfId="0" applyAlignment="1" applyBorder="1" applyFont="1">
      <alignment horizontal="left" readingOrder="0" shrinkToFit="0" vertical="center" wrapText="1"/>
    </xf>
    <xf borderId="0" fillId="0" fontId="6" numFmtId="0" xfId="0" applyAlignment="1" applyFont="1">
      <alignment shrinkToFit="0" wrapText="1"/>
    </xf>
    <xf borderId="0" fillId="0" fontId="6" numFmtId="14" xfId="0" applyAlignment="1" applyFont="1" applyNumberFormat="1">
      <alignment horizontal="left" shrinkToFit="0" vertical="center" wrapText="1"/>
    </xf>
    <xf borderId="4" fillId="2" fontId="2" numFmtId="49" xfId="0" applyAlignment="1" applyBorder="1" applyFont="1" applyNumberFormat="1">
      <alignment horizontal="left" shrinkToFit="0" vertical="center" wrapText="1"/>
    </xf>
    <xf borderId="10" fillId="0" fontId="5" numFmtId="0" xfId="0" applyBorder="1" applyFont="1"/>
    <xf borderId="2" fillId="0" fontId="6" numFmtId="0" xfId="0" applyAlignment="1" applyBorder="1" applyFont="1">
      <alignment horizontal="left" shrinkToFit="0" vertical="center" wrapText="1"/>
    </xf>
    <xf borderId="0" fillId="0" fontId="6" numFmtId="14" xfId="0" applyAlignment="1" applyFont="1" applyNumberFormat="1">
      <alignment horizontal="center" shrinkToFit="0" vertical="center" wrapText="1"/>
    </xf>
    <xf borderId="0" fillId="0" fontId="2" numFmtId="49" xfId="0" applyAlignment="1" applyFont="1" applyNumberFormat="1">
      <alignment horizontal="left" shrinkToFit="0" vertical="center" wrapText="1"/>
    </xf>
    <xf borderId="1" fillId="0" fontId="4" numFmtId="0" xfId="0" applyAlignment="1" applyBorder="1" applyFont="1">
      <alignment horizontal="center" readingOrder="0" shrinkToFit="0" vertical="center" wrapText="1"/>
    </xf>
    <xf borderId="0" fillId="0" fontId="2" numFmtId="0" xfId="0" applyAlignment="1" applyFont="1">
      <alignment horizontal="left" shrinkToFit="0" vertical="center" wrapText="1"/>
    </xf>
    <xf borderId="0" fillId="0" fontId="2" numFmtId="0" xfId="0" applyAlignment="1" applyFont="1">
      <alignment horizontal="center" shrinkToFit="0" vertical="center" wrapText="1"/>
    </xf>
    <xf borderId="0" fillId="0" fontId="2" numFmtId="49" xfId="0" applyAlignment="1" applyFont="1" applyNumberFormat="1">
      <alignment horizontal="center" shrinkToFit="0" vertical="center" wrapText="1"/>
    </xf>
    <xf borderId="11" fillId="3" fontId="2" numFmtId="0" xfId="0" applyAlignment="1" applyBorder="1" applyFill="1" applyFont="1">
      <alignment horizontal="center" vertical="center"/>
    </xf>
    <xf borderId="12" fillId="0" fontId="5" numFmtId="0" xfId="0" applyBorder="1" applyFont="1"/>
    <xf borderId="13" fillId="0" fontId="5" numFmtId="0" xfId="0" applyBorder="1" applyFont="1"/>
    <xf borderId="14" fillId="0" fontId="5" numFmtId="0" xfId="0" applyBorder="1" applyFont="1"/>
    <xf borderId="15" fillId="0" fontId="5" numFmtId="0" xfId="0" applyBorder="1" applyFont="1"/>
    <xf borderId="16" fillId="0" fontId="5" numFmtId="0" xfId="0" applyBorder="1" applyFont="1"/>
    <xf borderId="17" fillId="0" fontId="2" numFmtId="165" xfId="0" applyAlignment="1" applyBorder="1" applyFont="1" applyNumberFormat="1">
      <alignment horizontal="right" shrinkToFit="0" vertical="center" wrapText="1"/>
    </xf>
    <xf borderId="17" fillId="4" fontId="2" numFmtId="165" xfId="0" applyAlignment="1" applyBorder="1" applyFill="1" applyFont="1" applyNumberFormat="1">
      <alignment horizontal="center" vertical="center"/>
    </xf>
    <xf borderId="17" fillId="4" fontId="4" numFmtId="0" xfId="0" applyAlignment="1" applyBorder="1" applyFont="1">
      <alignment horizontal="center" readingOrder="0"/>
    </xf>
    <xf borderId="0" fillId="0" fontId="7" numFmtId="165" xfId="0" applyFont="1" applyNumberFormat="1"/>
    <xf borderId="17" fillId="0" fontId="6" numFmtId="166" xfId="0" applyAlignment="1" applyBorder="1" applyFont="1" applyNumberFormat="1">
      <alignment horizontal="center" vertical="center"/>
    </xf>
    <xf borderId="17" fillId="4" fontId="6" numFmtId="166" xfId="0" applyAlignment="1" applyBorder="1" applyFont="1" applyNumberFormat="1">
      <alignment horizontal="center" vertical="center"/>
    </xf>
    <xf borderId="17" fillId="4" fontId="6" numFmtId="166" xfId="0" applyAlignment="1" applyBorder="1" applyFont="1" applyNumberFormat="1">
      <alignment horizontal="center"/>
    </xf>
    <xf borderId="11" fillId="3" fontId="2" numFmtId="0" xfId="0" applyAlignment="1" applyBorder="1" applyFont="1">
      <alignment horizontal="center" readingOrder="0" vertical="center"/>
    </xf>
    <xf borderId="17" fillId="4" fontId="2" numFmtId="165" xfId="0" applyAlignment="1" applyBorder="1" applyFont="1" applyNumberFormat="1">
      <alignment horizontal="center" readingOrder="0" vertical="center"/>
    </xf>
    <xf borderId="0" fillId="0" fontId="7" numFmtId="0" xfId="0" applyFont="1"/>
    <xf borderId="0" fillId="0" fontId="6" numFmtId="0" xfId="0" applyAlignment="1" applyFont="1">
      <alignment vertical="center"/>
    </xf>
    <xf borderId="0" fillId="0" fontId="8" numFmtId="0" xfId="0" applyAlignment="1" applyFont="1">
      <alignment horizontal="center" shrinkToFit="0" vertical="center" wrapText="1"/>
    </xf>
    <xf borderId="0" fillId="0" fontId="8" numFmtId="0" xfId="0" applyAlignment="1" applyFont="1">
      <alignment shrinkToFit="0" vertical="center" wrapText="1"/>
    </xf>
    <xf borderId="17" fillId="5" fontId="9" numFmtId="0" xfId="0" applyAlignment="1" applyBorder="1" applyFill="1" applyFont="1">
      <alignment horizontal="center" vertical="center"/>
    </xf>
    <xf borderId="0" fillId="0" fontId="6" numFmtId="49" xfId="0" applyAlignment="1" applyFont="1" applyNumberFormat="1">
      <alignment horizontal="center" shrinkToFit="0" vertical="center" wrapText="1"/>
    </xf>
    <xf borderId="0" fillId="0" fontId="9" numFmtId="0" xfId="0" applyAlignment="1" applyFont="1">
      <alignment shrinkToFit="0" vertical="center" wrapText="1"/>
    </xf>
    <xf borderId="0" fillId="0" fontId="10" numFmtId="0" xfId="0" applyAlignment="1" applyFont="1">
      <alignment shrinkToFit="0" vertical="center" wrapText="1"/>
    </xf>
    <xf borderId="17" fillId="5" fontId="11" numFmtId="0" xfId="0" applyAlignment="1" applyBorder="1" applyFont="1">
      <alignment horizontal="center" readingOrder="0" shrinkToFit="0" vertical="center" wrapText="1"/>
    </xf>
    <xf borderId="18" fillId="0" fontId="6" numFmtId="49" xfId="0" applyAlignment="1" applyBorder="1" applyFont="1" applyNumberFormat="1">
      <alignment shrinkToFit="0" vertical="center" wrapText="1"/>
    </xf>
    <xf borderId="3" fillId="0" fontId="6" numFmtId="0" xfId="0" applyAlignment="1" applyBorder="1" applyFont="1">
      <alignment vertical="center"/>
    </xf>
    <xf borderId="19" fillId="6" fontId="12" numFmtId="0" xfId="0" applyAlignment="1" applyBorder="1" applyFill="1" applyFont="1">
      <alignment horizontal="center" shrinkToFit="0" vertical="center" wrapText="1"/>
    </xf>
    <xf borderId="20" fillId="0" fontId="5" numFmtId="0" xfId="0" applyBorder="1" applyFont="1"/>
    <xf borderId="21" fillId="0" fontId="5" numFmtId="0" xfId="0" applyBorder="1" applyFont="1"/>
    <xf borderId="19" fillId="7" fontId="13" numFmtId="0" xfId="0" applyAlignment="1" applyBorder="1" applyFill="1" applyFont="1">
      <alignment horizontal="center" shrinkToFit="0" vertical="center" wrapText="1"/>
    </xf>
    <xf borderId="19" fillId="7" fontId="14" numFmtId="0" xfId="0" applyAlignment="1" applyBorder="1" applyFont="1">
      <alignment horizontal="center" shrinkToFit="0" vertical="center" wrapText="1"/>
    </xf>
    <xf borderId="18" fillId="0" fontId="2" numFmtId="0" xfId="0" applyAlignment="1" applyBorder="1" applyFont="1">
      <alignment horizontal="center" shrinkToFit="0" vertical="center" wrapText="1"/>
    </xf>
    <xf borderId="14" fillId="0" fontId="2" numFmtId="0" xfId="0" applyAlignment="1" applyBorder="1" applyFont="1">
      <alignment horizontal="center" shrinkToFit="0" vertical="center" wrapText="1"/>
    </xf>
    <xf borderId="18" fillId="0" fontId="9" numFmtId="0" xfId="0" applyAlignment="1" applyBorder="1" applyFont="1">
      <alignment horizontal="center" shrinkToFit="0" vertical="center" wrapText="1"/>
    </xf>
    <xf borderId="18" fillId="0" fontId="9" numFmtId="0" xfId="0" applyAlignment="1" applyBorder="1" applyFont="1">
      <alignment horizontal="center" vertical="center"/>
    </xf>
    <xf borderId="18" fillId="0" fontId="11" numFmtId="0" xfId="0" applyAlignment="1" applyBorder="1" applyFont="1">
      <alignment horizontal="center" shrinkToFit="0" vertical="center" wrapText="1"/>
    </xf>
    <xf borderId="18" fillId="0" fontId="11" numFmtId="0" xfId="0" applyAlignment="1" applyBorder="1" applyFont="1">
      <alignment horizontal="center" readingOrder="0" shrinkToFit="0" vertical="center" wrapText="1"/>
    </xf>
    <xf borderId="17" fillId="0" fontId="6" numFmtId="0" xfId="0" applyAlignment="1" applyBorder="1" applyFont="1">
      <alignment horizontal="left" shrinkToFit="0" vertical="center" wrapText="1"/>
    </xf>
    <xf borderId="17" fillId="0" fontId="6" numFmtId="167" xfId="0" applyAlignment="1" applyBorder="1" applyFont="1" applyNumberFormat="1">
      <alignment horizontal="right" vertical="center"/>
    </xf>
    <xf borderId="17" fillId="0" fontId="6" numFmtId="9" xfId="0" applyAlignment="1" applyBorder="1" applyFont="1" applyNumberFormat="1">
      <alignment vertical="center"/>
    </xf>
    <xf borderId="17" fillId="0" fontId="6" numFmtId="0" xfId="0" applyAlignment="1" applyBorder="1" applyFont="1">
      <alignment vertical="center"/>
    </xf>
    <xf borderId="17" fillId="0" fontId="15" numFmtId="166" xfId="0" applyAlignment="1" applyBorder="1" applyFont="1" applyNumberFormat="1">
      <alignment readingOrder="0" vertical="center"/>
    </xf>
    <xf borderId="17" fillId="0" fontId="6" numFmtId="166" xfId="0" applyAlignment="1" applyBorder="1" applyFont="1" applyNumberFormat="1">
      <alignment vertical="center"/>
    </xf>
    <xf borderId="22" fillId="0" fontId="6" numFmtId="0" xfId="0" applyAlignment="1" applyBorder="1" applyFont="1">
      <alignment horizontal="left" shrinkToFit="0" vertical="center" wrapText="1"/>
    </xf>
    <xf borderId="22" fillId="0" fontId="6" numFmtId="167" xfId="0" applyAlignment="1" applyBorder="1" applyFont="1" applyNumberFormat="1">
      <alignment horizontal="right" vertical="center"/>
    </xf>
    <xf borderId="22" fillId="0" fontId="6" numFmtId="9" xfId="0" applyAlignment="1" applyBorder="1" applyFont="1" applyNumberFormat="1">
      <alignment vertical="center"/>
    </xf>
    <xf borderId="22" fillId="0" fontId="6" numFmtId="0" xfId="0" applyAlignment="1" applyBorder="1" applyFont="1">
      <alignment vertical="center"/>
    </xf>
    <xf borderId="22" fillId="0" fontId="6" numFmtId="166" xfId="0" applyAlignment="1" applyBorder="1" applyFont="1" applyNumberFormat="1">
      <alignment vertical="center"/>
    </xf>
    <xf borderId="19" fillId="8" fontId="16" numFmtId="0" xfId="0" applyAlignment="1" applyBorder="1" applyFill="1" applyFont="1">
      <alignment horizontal="center" shrinkToFit="0" vertical="center" wrapText="1"/>
    </xf>
    <xf borderId="18" fillId="0" fontId="9" numFmtId="165" xfId="0" applyAlignment="1" applyBorder="1" applyFont="1" applyNumberFormat="1">
      <alignment horizontal="center" readingOrder="0" shrinkToFit="0" vertical="center" wrapText="1"/>
    </xf>
    <xf borderId="17" fillId="0" fontId="6" numFmtId="167" xfId="0" applyAlignment="1" applyBorder="1" applyFont="1" applyNumberFormat="1">
      <alignment vertical="center"/>
    </xf>
    <xf borderId="17" fillId="0" fontId="6" numFmtId="1" xfId="0" applyAlignment="1" applyBorder="1" applyFont="1" applyNumberFormat="1">
      <alignment horizontal="right" vertical="center"/>
    </xf>
    <xf borderId="17" fillId="0" fontId="6" numFmtId="0" xfId="0" applyAlignment="1" applyBorder="1" applyFont="1">
      <alignment horizontal="right" vertical="center"/>
    </xf>
    <xf borderId="19" fillId="4" fontId="17" numFmtId="0" xfId="0" applyAlignment="1" applyBorder="1" applyFont="1">
      <alignment horizontal="right" shrinkToFit="0" vertical="center" wrapText="1"/>
    </xf>
    <xf borderId="23" fillId="4" fontId="17" numFmtId="0" xfId="0" applyAlignment="1" applyBorder="1" applyFont="1">
      <alignment horizontal="right" shrinkToFit="0" vertical="center" wrapText="1"/>
    </xf>
    <xf borderId="17" fillId="4" fontId="2" numFmtId="166" xfId="0" applyAlignment="1" applyBorder="1" applyFont="1" applyNumberFormat="1">
      <alignment vertical="center"/>
    </xf>
    <xf borderId="19" fillId="7" fontId="12" numFmtId="0" xfId="0" applyAlignment="1" applyBorder="1" applyFont="1">
      <alignment horizontal="center" shrinkToFit="0" vertical="center" wrapText="1"/>
    </xf>
    <xf borderId="18" fillId="0" fontId="2" numFmtId="0" xfId="0" applyAlignment="1" applyBorder="1" applyFont="1">
      <alignment horizontal="center" vertical="center"/>
    </xf>
    <xf borderId="19" fillId="0" fontId="6" numFmtId="0" xfId="0" applyAlignment="1" applyBorder="1" applyFont="1">
      <alignment horizontal="left" shrinkToFit="0" vertical="center" wrapText="1"/>
    </xf>
    <xf borderId="17" fillId="0" fontId="6" numFmtId="167" xfId="0" applyAlignment="1" applyBorder="1" applyFont="1" applyNumberFormat="1">
      <alignment horizontal="right" shrinkToFit="0" vertical="center" wrapText="1"/>
    </xf>
    <xf borderId="17" fillId="0" fontId="6" numFmtId="0" xfId="0" applyAlignment="1" applyBorder="1" applyFont="1">
      <alignment horizontal="right" shrinkToFit="0" vertical="center" wrapText="1"/>
    </xf>
    <xf borderId="17" fillId="0" fontId="6" numFmtId="0" xfId="0" applyAlignment="1" applyBorder="1" applyFont="1">
      <alignment shrinkToFit="0" vertical="center" wrapText="1"/>
    </xf>
    <xf borderId="17" fillId="9" fontId="6" numFmtId="0" xfId="0" applyAlignment="1" applyBorder="1" applyFill="1" applyFont="1">
      <alignment horizontal="left" shrinkToFit="0" vertical="center" wrapText="1"/>
    </xf>
    <xf borderId="0" fillId="0" fontId="17" numFmtId="0" xfId="0" applyAlignment="1" applyFont="1">
      <alignment horizontal="right" shrinkToFit="0" vertical="center" wrapText="1"/>
    </xf>
    <xf borderId="0" fillId="0" fontId="2" numFmtId="165" xfId="0" applyAlignment="1" applyFont="1" applyNumberFormat="1">
      <alignment vertical="center"/>
    </xf>
    <xf borderId="14" fillId="0" fontId="2" numFmtId="49" xfId="0" applyAlignment="1" applyBorder="1" applyFont="1" applyNumberFormat="1">
      <alignment horizontal="center" shrinkToFit="0" vertical="center" wrapText="1"/>
    </xf>
    <xf borderId="24" fillId="0" fontId="6" numFmtId="0" xfId="0" applyAlignment="1" applyBorder="1" applyFont="1">
      <alignment horizontal="left" shrinkToFit="0" vertical="center" wrapText="1"/>
    </xf>
    <xf borderId="25" fillId="0" fontId="5" numFmtId="0" xfId="0" applyBorder="1" applyFont="1"/>
    <xf borderId="22" fillId="0" fontId="6" numFmtId="167" xfId="0" applyAlignment="1" applyBorder="1" applyFont="1" applyNumberFormat="1">
      <alignment shrinkToFit="0" vertical="center" wrapText="1"/>
    </xf>
    <xf borderId="22" fillId="0" fontId="6" numFmtId="0" xfId="0" applyAlignment="1" applyBorder="1" applyFont="1">
      <alignment shrinkToFit="0" vertical="center" wrapText="1"/>
    </xf>
    <xf borderId="19" fillId="0" fontId="16" numFmtId="0" xfId="0" applyAlignment="1" applyBorder="1" applyFont="1">
      <alignment horizontal="center" readingOrder="0" shrinkToFit="0" vertical="center" wrapText="1"/>
    </xf>
    <xf borderId="0" fillId="0" fontId="6" numFmtId="0" xfId="0" applyAlignment="1" applyFont="1">
      <alignment horizontal="center" vertical="center"/>
    </xf>
    <xf borderId="26" fillId="0" fontId="2" numFmtId="0" xfId="0" applyAlignment="1" applyBorder="1" applyFont="1">
      <alignment horizontal="center" shrinkToFit="0" vertical="center" wrapText="1"/>
    </xf>
    <xf borderId="27" fillId="0" fontId="2" numFmtId="49" xfId="0" applyAlignment="1" applyBorder="1" applyFont="1" applyNumberFormat="1">
      <alignment horizontal="center" shrinkToFit="0" vertical="center" wrapText="1"/>
    </xf>
    <xf borderId="28" fillId="0" fontId="5" numFmtId="0" xfId="0" applyBorder="1" applyFont="1"/>
    <xf borderId="26" fillId="0" fontId="9" numFmtId="0" xfId="0" applyAlignment="1" applyBorder="1" applyFont="1">
      <alignment horizontal="center" shrinkToFit="0" vertical="center" wrapText="1"/>
    </xf>
    <xf borderId="17" fillId="0" fontId="6" numFmtId="167" xfId="0" applyAlignment="1" applyBorder="1" applyFont="1" applyNumberFormat="1">
      <alignment shrinkToFit="0" vertical="center" wrapText="1"/>
    </xf>
    <xf borderId="25" fillId="0" fontId="6" numFmtId="0" xfId="0" applyAlignment="1" applyBorder="1" applyFont="1">
      <alignment shrinkToFit="0" vertical="center" wrapText="1"/>
    </xf>
    <xf borderId="25" fillId="0" fontId="6" numFmtId="166" xfId="0" applyAlignment="1" applyBorder="1" applyFont="1" applyNumberFormat="1">
      <alignment vertical="center"/>
    </xf>
    <xf borderId="29" fillId="4" fontId="17" numFmtId="0" xfId="0" applyAlignment="1" applyBorder="1" applyFont="1">
      <alignment shrinkToFit="0" vertical="center" wrapText="1"/>
    </xf>
    <xf borderId="30" fillId="4" fontId="17" numFmtId="0" xfId="0" applyAlignment="1" applyBorder="1" applyFont="1">
      <alignment shrinkToFit="0" vertical="center" wrapText="1"/>
    </xf>
    <xf borderId="23" fillId="4" fontId="17" numFmtId="0" xfId="0" applyAlignment="1" applyBorder="1" applyFont="1">
      <alignment shrinkToFit="0" vertical="center" wrapText="1"/>
    </xf>
    <xf borderId="29" fillId="10" fontId="2" numFmtId="0" xfId="0" applyAlignment="1" applyBorder="1" applyFill="1" applyFont="1">
      <alignment shrinkToFit="0" vertical="center" wrapText="1"/>
    </xf>
    <xf borderId="30" fillId="10" fontId="2" numFmtId="0" xfId="0" applyAlignment="1" applyBorder="1" applyFont="1">
      <alignment shrinkToFit="0" vertical="center" wrapText="1"/>
    </xf>
    <xf borderId="17" fillId="10" fontId="2" numFmtId="166" xfId="0" applyAlignment="1" applyBorder="1" applyFont="1" applyNumberFormat="1">
      <alignment vertical="center"/>
    </xf>
    <xf borderId="31" fillId="9" fontId="9" numFmtId="0" xfId="0" applyAlignment="1" applyBorder="1" applyFont="1">
      <alignment horizontal="center" shrinkToFit="0" vertical="center" wrapText="1"/>
    </xf>
    <xf borderId="14" fillId="0" fontId="9" numFmtId="49" xfId="0" applyAlignment="1" applyBorder="1" applyFont="1" applyNumberFormat="1">
      <alignment horizontal="center" shrinkToFit="0" vertical="center" wrapText="1"/>
    </xf>
    <xf borderId="14" fillId="0" fontId="9" numFmtId="165" xfId="0" applyAlignment="1" applyBorder="1" applyFont="1" applyNumberFormat="1">
      <alignment horizontal="center" shrinkToFit="0" vertical="center" wrapText="1"/>
    </xf>
    <xf borderId="17" fillId="0" fontId="14" numFmtId="0" xfId="0" applyAlignment="1" applyBorder="1" applyFont="1">
      <alignment horizontal="left" readingOrder="0" shrinkToFit="0" vertical="center" wrapText="1"/>
    </xf>
    <xf borderId="19" fillId="0" fontId="6" numFmtId="0" xfId="0" applyAlignment="1" applyBorder="1" applyFont="1">
      <alignment horizontal="center" shrinkToFit="0" vertical="center" wrapText="1"/>
    </xf>
    <xf borderId="19" fillId="0" fontId="15" numFmtId="10" xfId="0" applyAlignment="1" applyBorder="1" applyFont="1" applyNumberFormat="1">
      <alignment horizontal="center" readingOrder="0" shrinkToFit="0" vertical="center" wrapText="1"/>
    </xf>
    <xf borderId="32" fillId="4" fontId="2" numFmtId="166" xfId="0" applyAlignment="1" applyBorder="1" applyFont="1" applyNumberFormat="1">
      <alignment horizontal="right" vertical="center"/>
    </xf>
    <xf borderId="33" fillId="0" fontId="5" numFmtId="0" xfId="0" applyBorder="1" applyFont="1"/>
    <xf borderId="7" fillId="11" fontId="8" numFmtId="0" xfId="0" applyAlignment="1" applyBorder="1" applyFill="1" applyFont="1">
      <alignment vertical="center"/>
    </xf>
    <xf borderId="34" fillId="11" fontId="8" numFmtId="0" xfId="0" applyAlignment="1" applyBorder="1" applyFont="1">
      <alignment vertical="center"/>
    </xf>
    <xf borderId="1" fillId="11" fontId="12" numFmtId="166" xfId="0" applyAlignment="1" applyBorder="1" applyFont="1" applyNumberFormat="1">
      <alignment horizontal="right" vertical="center"/>
    </xf>
    <xf borderId="0" fillId="0" fontId="9" numFmtId="0" xfId="0" applyAlignment="1" applyFont="1">
      <alignment horizontal="right" vertical="center"/>
    </xf>
    <xf borderId="35" fillId="0" fontId="6" numFmtId="0" xfId="0" applyAlignment="1" applyBorder="1" applyFont="1">
      <alignment vertical="center"/>
    </xf>
    <xf borderId="35" fillId="0" fontId="9" numFmtId="0" xfId="0" applyAlignment="1" applyBorder="1" applyFont="1">
      <alignment horizontal="right" vertical="center"/>
    </xf>
    <xf borderId="0" fillId="12" fontId="18" numFmtId="0" xfId="0" applyAlignment="1" applyFill="1" applyFont="1">
      <alignment horizontal="center" readingOrder="0" vertical="center"/>
    </xf>
    <xf borderId="5" fillId="12" fontId="19" numFmtId="0" xfId="0" applyAlignment="1" applyBorder="1" applyFont="1">
      <alignment horizontal="center" readingOrder="0" vertical="center"/>
    </xf>
    <xf borderId="36" fillId="0" fontId="5" numFmtId="0" xfId="0" applyBorder="1" applyFont="1"/>
    <xf borderId="37" fillId="0" fontId="5" numFmtId="0" xfId="0" applyBorder="1" applyFont="1"/>
    <xf borderId="3" fillId="0" fontId="5" numFmtId="0" xfId="0" applyBorder="1" applyFont="1"/>
    <xf borderId="38" fillId="0" fontId="5" numFmtId="0" xfId="0" applyBorder="1" applyFont="1"/>
    <xf borderId="19" fillId="6" fontId="12" numFmtId="0" xfId="0" applyAlignment="1" applyBorder="1" applyFont="1">
      <alignment horizontal="center" shrinkToFit="0" wrapText="1"/>
    </xf>
    <xf borderId="19" fillId="7" fontId="12" numFmtId="0" xfId="0" applyAlignment="1" applyBorder="1" applyFont="1">
      <alignment horizontal="center" shrinkToFit="0" wrapText="1"/>
    </xf>
    <xf borderId="19" fillId="7" fontId="20" numFmtId="0" xfId="0" applyAlignment="1" applyBorder="1" applyFont="1">
      <alignment horizontal="center" shrinkToFit="0" wrapText="1"/>
    </xf>
    <xf borderId="18" fillId="0" fontId="2" numFmtId="0" xfId="0" applyAlignment="1" applyBorder="1" applyFont="1">
      <alignment horizontal="center" shrinkToFit="0" wrapText="1"/>
    </xf>
    <xf borderId="14" fillId="0" fontId="2" numFmtId="0" xfId="0" applyAlignment="1" applyBorder="1" applyFont="1">
      <alignment horizontal="center" shrinkToFit="0" wrapText="1"/>
    </xf>
    <xf borderId="18" fillId="0" fontId="21" numFmtId="0" xfId="0" applyAlignment="1" applyBorder="1" applyFont="1">
      <alignment horizontal="center" shrinkToFit="0" wrapText="1"/>
    </xf>
    <xf borderId="18" fillId="0" fontId="21" numFmtId="0" xfId="0" applyAlignment="1" applyBorder="1" applyFont="1">
      <alignment horizontal="center"/>
    </xf>
    <xf borderId="18" fillId="0" fontId="21" numFmtId="0" xfId="0" applyAlignment="1" applyBorder="1" applyFont="1">
      <alignment horizontal="center" readingOrder="0" shrinkToFit="0" wrapText="1"/>
    </xf>
    <xf borderId="17" fillId="0" fontId="6" numFmtId="0" xfId="0" applyBorder="1" applyFont="1"/>
    <xf borderId="17" fillId="0" fontId="6" numFmtId="167" xfId="0" applyBorder="1" applyFont="1" applyNumberFormat="1"/>
    <xf borderId="17" fillId="0" fontId="6" numFmtId="9" xfId="0" applyBorder="1" applyFont="1" applyNumberFormat="1"/>
    <xf borderId="17" fillId="0" fontId="6" numFmtId="166" xfId="0" applyAlignment="1" applyBorder="1" applyFont="1" applyNumberFormat="1">
      <alignment horizontal="right" readingOrder="0"/>
    </xf>
    <xf borderId="17" fillId="0" fontId="6" numFmtId="166" xfId="0" applyAlignment="1" applyBorder="1" applyFont="1" applyNumberFormat="1">
      <alignment horizontal="right"/>
    </xf>
    <xf borderId="22" fillId="0" fontId="6" numFmtId="0" xfId="0" applyBorder="1" applyFont="1"/>
    <xf borderId="22" fillId="0" fontId="6" numFmtId="167" xfId="0" applyBorder="1" applyFont="1" applyNumberFormat="1"/>
    <xf borderId="22" fillId="0" fontId="6" numFmtId="9" xfId="0" applyBorder="1" applyFont="1" applyNumberFormat="1"/>
    <xf borderId="22" fillId="0" fontId="6" numFmtId="166" xfId="0" applyAlignment="1" applyBorder="1" applyFont="1" applyNumberFormat="1">
      <alignment horizontal="right"/>
    </xf>
    <xf borderId="19" fillId="8" fontId="20" numFmtId="0" xfId="0" applyAlignment="1" applyBorder="1" applyFont="1">
      <alignment horizontal="center" shrinkToFit="0" wrapText="1"/>
    </xf>
    <xf borderId="18" fillId="0" fontId="21" numFmtId="165" xfId="0" applyAlignment="1" applyBorder="1" applyFont="1" applyNumberFormat="1">
      <alignment horizontal="center" readingOrder="0" shrinkToFit="0" wrapText="1"/>
    </xf>
    <xf borderId="17" fillId="0" fontId="6" numFmtId="1" xfId="0" applyBorder="1" applyFont="1" applyNumberFormat="1"/>
    <xf borderId="0" fillId="0" fontId="22" numFmtId="0" xfId="0" applyAlignment="1" applyFont="1">
      <alignment vertical="center"/>
    </xf>
    <xf borderId="19" fillId="4" fontId="17" numFmtId="0" xfId="0" applyAlignment="1" applyBorder="1" applyFont="1">
      <alignment horizontal="right" shrinkToFit="0" wrapText="1"/>
    </xf>
    <xf borderId="23" fillId="4" fontId="6" numFmtId="0" xfId="0" applyBorder="1" applyFont="1"/>
    <xf borderId="17" fillId="4" fontId="2" numFmtId="166" xfId="0" applyAlignment="1" applyBorder="1" applyFont="1" applyNumberFormat="1">
      <alignment horizontal="right"/>
    </xf>
    <xf borderId="0" fillId="0" fontId="6" numFmtId="0" xfId="0" applyFont="1"/>
    <xf borderId="0" fillId="0" fontId="6" numFmtId="0" xfId="0" applyAlignment="1" applyFont="1">
      <alignment shrinkToFit="0" vertical="center" wrapText="1"/>
    </xf>
    <xf borderId="18" fillId="0" fontId="2" numFmtId="0" xfId="0" applyAlignment="1" applyBorder="1" applyFont="1">
      <alignment horizontal="center"/>
    </xf>
    <xf borderId="19" fillId="0" fontId="6" numFmtId="0" xfId="0" applyBorder="1" applyFont="1"/>
    <xf borderId="17" fillId="5" fontId="6" numFmtId="0" xfId="0" applyBorder="1" applyFont="1"/>
    <xf borderId="0" fillId="0" fontId="6" numFmtId="165" xfId="0" applyFont="1" applyNumberFormat="1"/>
    <xf borderId="14" fillId="0" fontId="2" numFmtId="49" xfId="0" applyAlignment="1" applyBorder="1" applyFont="1" applyNumberFormat="1">
      <alignment horizontal="center" shrinkToFit="0" wrapText="1"/>
    </xf>
    <xf borderId="24" fillId="0" fontId="6" numFmtId="0" xfId="0" applyBorder="1" applyFont="1"/>
    <xf borderId="19" fillId="0" fontId="20" numFmtId="0" xfId="0" applyAlignment="1" applyBorder="1" applyFont="1">
      <alignment horizontal="center" shrinkToFit="0" wrapText="1"/>
    </xf>
    <xf borderId="26" fillId="0" fontId="2" numFmtId="0" xfId="0" applyAlignment="1" applyBorder="1" applyFont="1">
      <alignment horizontal="center" shrinkToFit="0" wrapText="1"/>
    </xf>
    <xf borderId="27" fillId="0" fontId="2" numFmtId="49" xfId="0" applyAlignment="1" applyBorder="1" applyFont="1" applyNumberFormat="1">
      <alignment horizontal="center" shrinkToFit="0" wrapText="1"/>
    </xf>
    <xf borderId="26" fillId="0" fontId="21" numFmtId="0" xfId="0" applyAlignment="1" applyBorder="1" applyFont="1">
      <alignment horizontal="center" shrinkToFit="0" wrapText="1"/>
    </xf>
    <xf borderId="25" fillId="0" fontId="6" numFmtId="0" xfId="0" applyBorder="1" applyFont="1"/>
    <xf borderId="25" fillId="0" fontId="6" numFmtId="166" xfId="0" applyAlignment="1" applyBorder="1" applyFont="1" applyNumberFormat="1">
      <alignment horizontal="right" readingOrder="0"/>
    </xf>
    <xf borderId="25" fillId="0" fontId="6" numFmtId="166" xfId="0" applyAlignment="1" applyBorder="1" applyFont="1" applyNumberFormat="1">
      <alignment horizontal="right"/>
    </xf>
    <xf borderId="29" fillId="4" fontId="17" numFmtId="0" xfId="0" applyAlignment="1" applyBorder="1" applyFont="1">
      <alignment shrinkToFit="0" wrapText="1"/>
    </xf>
    <xf borderId="30" fillId="4" fontId="6" numFmtId="0" xfId="0" applyBorder="1" applyFont="1"/>
    <xf borderId="29" fillId="10" fontId="2" numFmtId="0" xfId="0" applyAlignment="1" applyBorder="1" applyFont="1">
      <alignment shrinkToFit="0" wrapText="1"/>
    </xf>
    <xf borderId="30" fillId="10" fontId="6" numFmtId="0" xfId="0" applyBorder="1" applyFont="1"/>
    <xf borderId="17" fillId="10" fontId="2" numFmtId="166" xfId="0" applyAlignment="1" applyBorder="1" applyFont="1" applyNumberFormat="1">
      <alignment horizontal="right"/>
    </xf>
    <xf borderId="31" fillId="5" fontId="21" numFmtId="0" xfId="0" applyAlignment="1" applyBorder="1" applyFont="1">
      <alignment horizontal="center" shrinkToFit="0" wrapText="1"/>
    </xf>
    <xf borderId="14" fillId="0" fontId="21" numFmtId="49" xfId="0" applyAlignment="1" applyBorder="1" applyFont="1" applyNumberFormat="1">
      <alignment horizontal="center" shrinkToFit="0" wrapText="1"/>
    </xf>
    <xf borderId="14" fillId="0" fontId="21" numFmtId="165" xfId="0" applyAlignment="1" applyBorder="1" applyFont="1" applyNumberFormat="1">
      <alignment horizontal="center" shrinkToFit="0" wrapText="1"/>
    </xf>
    <xf borderId="17" fillId="0" fontId="20" numFmtId="0" xfId="0" applyAlignment="1" applyBorder="1" applyFont="1">
      <alignment shrinkToFit="0" wrapText="1"/>
    </xf>
    <xf borderId="19" fillId="0" fontId="6" numFmtId="10" xfId="0" applyAlignment="1" applyBorder="1" applyFont="1" applyNumberFormat="1">
      <alignment horizontal="center" readingOrder="0" vertical="center"/>
    </xf>
    <xf borderId="32" fillId="4" fontId="2" numFmtId="166" xfId="0" applyAlignment="1" applyBorder="1" applyFont="1" applyNumberFormat="1">
      <alignment horizontal="right"/>
    </xf>
    <xf borderId="7" fillId="11" fontId="8" numFmtId="0" xfId="0" applyAlignment="1" applyBorder="1" applyFont="1">
      <alignment readingOrder="0"/>
    </xf>
    <xf borderId="34" fillId="11" fontId="6" numFmtId="0" xfId="0" applyBorder="1" applyFont="1"/>
    <xf borderId="1" fillId="11" fontId="12" numFmtId="166" xfId="0" applyAlignment="1" applyBorder="1" applyFont="1" applyNumberForma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2019300" cy="13716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212121"/>
      </a:dk1>
      <a:lt1>
        <a:srgbClr val="FFFFFF"/>
      </a:lt1>
      <a:dk2>
        <a:srgbClr val="212121"/>
      </a:dk2>
      <a:lt2>
        <a:srgbClr val="FFFFFF"/>
      </a:lt2>
      <a:accent1>
        <a:srgbClr val="B3D5E8"/>
      </a:accent1>
      <a:accent2>
        <a:srgbClr val="761900"/>
      </a:accent2>
      <a:accent3>
        <a:srgbClr val="FFFFFF"/>
      </a:accent3>
      <a:accent4>
        <a:srgbClr val="010A21"/>
      </a:accent4>
      <a:accent5>
        <a:srgbClr val="FF0000"/>
      </a:accent5>
      <a:accent6>
        <a:srgbClr val="041952"/>
      </a:accent6>
      <a:hlink>
        <a:srgbClr val="002060"/>
      </a:hlink>
      <a:folHlink>
        <a:srgbClr val="002060"/>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41.43"/>
    <col customWidth="1" min="2" max="2" width="18.86"/>
    <col customWidth="1" min="3" max="3" width="18.29"/>
    <col customWidth="1" min="4" max="4" width="21.57"/>
    <col customWidth="1" min="5" max="5" width="29.14"/>
    <col customWidth="1" min="6" max="6" width="17.29"/>
    <col customWidth="1" min="7" max="7" width="13.0"/>
    <col customWidth="1" min="8" max="8" width="11.29"/>
    <col customWidth="1" min="9" max="9" width="12.57"/>
    <col customWidth="1" min="10" max="26" width="8.71"/>
  </cols>
  <sheetData>
    <row r="1" ht="28.5" customHeight="1">
      <c r="C1" s="1"/>
      <c r="D1" s="1"/>
      <c r="E1" s="1"/>
    </row>
    <row r="2" ht="108.0" customHeight="1">
      <c r="A2" s="2"/>
      <c r="B2" s="3" t="s">
        <v>0</v>
      </c>
      <c r="C2" s="4"/>
      <c r="D2" s="4"/>
      <c r="E2" s="4"/>
    </row>
    <row r="3" ht="19.5" customHeight="1">
      <c r="A3" s="5" t="s">
        <v>1</v>
      </c>
    </row>
    <row r="4" ht="19.5" customHeight="1">
      <c r="A4" s="6" t="s">
        <v>2</v>
      </c>
      <c r="B4" s="7"/>
      <c r="C4" s="8"/>
      <c r="D4" s="8"/>
      <c r="E4" s="8"/>
    </row>
    <row r="5" ht="14.25" customHeight="1">
      <c r="A5" s="9" t="s">
        <v>3</v>
      </c>
      <c r="B5" s="10"/>
      <c r="C5" s="7"/>
      <c r="D5" s="11" t="s">
        <v>4</v>
      </c>
      <c r="E5" s="12"/>
    </row>
    <row r="6" ht="28.5" customHeight="1">
      <c r="A6" s="9" t="s">
        <v>5</v>
      </c>
      <c r="B6" s="13"/>
      <c r="C6" s="14"/>
      <c r="D6" s="9" t="s">
        <v>6</v>
      </c>
      <c r="E6" s="15"/>
    </row>
    <row r="7" ht="30.0" customHeight="1">
      <c r="A7" s="16" t="s">
        <v>7</v>
      </c>
      <c r="B7" s="17"/>
      <c r="C7" s="7"/>
      <c r="D7" s="18" t="s">
        <v>8</v>
      </c>
      <c r="E7" s="15"/>
    </row>
    <row r="8" ht="33.0" customHeight="1">
      <c r="A8" s="19" t="s">
        <v>9</v>
      </c>
      <c r="B8" s="17"/>
      <c r="C8" s="7"/>
      <c r="D8" s="20" t="s">
        <v>10</v>
      </c>
      <c r="E8" s="15"/>
      <c r="F8" s="21"/>
      <c r="G8" s="21"/>
      <c r="H8" s="22"/>
      <c r="I8" s="22"/>
    </row>
    <row r="9" ht="14.25" customHeight="1">
      <c r="A9" s="23" t="s">
        <v>11</v>
      </c>
      <c r="B9" s="17"/>
      <c r="C9" s="24"/>
      <c r="D9" s="23" t="s">
        <v>12</v>
      </c>
      <c r="E9" s="25"/>
      <c r="F9" s="26"/>
      <c r="G9" s="26"/>
    </row>
    <row r="10" ht="14.25" customHeight="1">
      <c r="A10" s="27"/>
      <c r="B10" s="26"/>
      <c r="C10" s="26"/>
      <c r="D10" s="27"/>
      <c r="E10" s="26"/>
      <c r="F10" s="26"/>
      <c r="G10" s="26"/>
    </row>
    <row r="11" ht="43.5" customHeight="1">
      <c r="A11" s="28" t="s">
        <v>13</v>
      </c>
      <c r="B11" s="7"/>
      <c r="C11" s="29"/>
      <c r="D11" s="30"/>
      <c r="E11" s="21"/>
      <c r="F11" s="31"/>
      <c r="G11" s="22"/>
      <c r="H11" s="22"/>
      <c r="I11" s="22"/>
    </row>
    <row r="12" ht="14.25" customHeight="1">
      <c r="A12" s="32" t="s">
        <v>14</v>
      </c>
      <c r="B12" s="33"/>
      <c r="C12" s="33"/>
      <c r="D12" s="33"/>
      <c r="E12" s="34"/>
    </row>
    <row r="13" ht="14.25" customHeight="1">
      <c r="A13" s="35"/>
      <c r="B13" s="36"/>
      <c r="C13" s="36"/>
      <c r="D13" s="36"/>
      <c r="E13" s="37"/>
    </row>
    <row r="14" ht="14.25" customHeight="1">
      <c r="A14" s="38"/>
      <c r="B14" s="39" t="s">
        <v>15</v>
      </c>
      <c r="C14" s="40" t="s">
        <v>16</v>
      </c>
      <c r="E14" s="41"/>
    </row>
    <row r="15" ht="14.25" customHeight="1">
      <c r="A15" s="38" t="s">
        <v>17</v>
      </c>
      <c r="B15" s="42">
        <f>'Year 1'!H23</f>
        <v>0</v>
      </c>
      <c r="C15" s="42">
        <f t="shared" ref="C15:C20" si="1">B15</f>
        <v>0</v>
      </c>
      <c r="E15" s="41"/>
    </row>
    <row r="16" ht="14.25" customHeight="1">
      <c r="A16" s="38" t="s">
        <v>18</v>
      </c>
      <c r="B16" s="42">
        <f>'Year 1'!H36</f>
        <v>0</v>
      </c>
      <c r="C16" s="42">
        <f t="shared" si="1"/>
        <v>0</v>
      </c>
      <c r="E16" s="41"/>
    </row>
    <row r="17" ht="14.25" customHeight="1">
      <c r="A17" s="38" t="s">
        <v>19</v>
      </c>
      <c r="B17" s="42">
        <f>'Year 1'!H47</f>
        <v>0</v>
      </c>
      <c r="C17" s="42">
        <f t="shared" si="1"/>
        <v>0</v>
      </c>
      <c r="E17" s="41"/>
    </row>
    <row r="18" ht="14.25" customHeight="1">
      <c r="A18" s="38" t="s">
        <v>20</v>
      </c>
      <c r="B18" s="42">
        <f>'Year 1'!H56</f>
        <v>0</v>
      </c>
      <c r="C18" s="42">
        <f t="shared" si="1"/>
        <v>0</v>
      </c>
      <c r="E18" s="41"/>
    </row>
    <row r="19" ht="14.25" customHeight="1">
      <c r="A19" s="38" t="s">
        <v>21</v>
      </c>
      <c r="B19" s="42">
        <f>'Year 1'!H67</f>
        <v>0</v>
      </c>
      <c r="C19" s="42">
        <f t="shared" si="1"/>
        <v>0</v>
      </c>
      <c r="E19" s="41"/>
    </row>
    <row r="20" ht="14.25" customHeight="1">
      <c r="A20" s="38" t="s">
        <v>22</v>
      </c>
      <c r="B20" s="42">
        <f>'Year 1'!G74</f>
        <v>0</v>
      </c>
      <c r="C20" s="42">
        <f t="shared" si="1"/>
        <v>0</v>
      </c>
      <c r="E20" s="41"/>
    </row>
    <row r="21" ht="14.25" customHeight="1">
      <c r="A21" s="38" t="s">
        <v>16</v>
      </c>
      <c r="B21" s="43">
        <f t="shared" ref="B21:C21" si="2">SUM(B15:B20)</f>
        <v>0</v>
      </c>
      <c r="C21" s="44">
        <f t="shared" si="2"/>
        <v>0</v>
      </c>
      <c r="E21" s="41"/>
    </row>
    <row r="22" ht="14.25" customHeight="1">
      <c r="A22" s="45" t="s">
        <v>23</v>
      </c>
      <c r="B22" s="33"/>
      <c r="C22" s="33"/>
      <c r="D22" s="33"/>
      <c r="E22" s="34"/>
    </row>
    <row r="23" ht="14.25" customHeight="1">
      <c r="A23" s="35"/>
      <c r="B23" s="36"/>
      <c r="C23" s="36"/>
      <c r="D23" s="36"/>
      <c r="E23" s="37"/>
    </row>
    <row r="24" ht="14.25" customHeight="1">
      <c r="A24" s="38"/>
      <c r="B24" s="39" t="s">
        <v>15</v>
      </c>
      <c r="C24" s="46" t="s">
        <v>16</v>
      </c>
      <c r="D24" s="47"/>
    </row>
    <row r="25" ht="14.25" customHeight="1">
      <c r="A25" s="38" t="s">
        <v>17</v>
      </c>
      <c r="B25" s="42">
        <f>'Year 1'!H99</f>
        <v>0</v>
      </c>
      <c r="C25" s="42">
        <f t="shared" ref="C25:C30" si="3">B25</f>
        <v>0</v>
      </c>
      <c r="D25" s="41"/>
    </row>
    <row r="26" ht="14.25" customHeight="1">
      <c r="A26" s="38" t="s">
        <v>18</v>
      </c>
      <c r="B26" s="42">
        <f>'Year 1'!H112</f>
        <v>0</v>
      </c>
      <c r="C26" s="42">
        <f t="shared" si="3"/>
        <v>0</v>
      </c>
      <c r="D26" s="41"/>
    </row>
    <row r="27" ht="14.25" customHeight="1">
      <c r="A27" s="38" t="s">
        <v>19</v>
      </c>
      <c r="B27" s="42">
        <f>'Year 1'!H123</f>
        <v>0</v>
      </c>
      <c r="C27" s="42">
        <f t="shared" si="3"/>
        <v>0</v>
      </c>
      <c r="D27" s="41"/>
    </row>
    <row r="28" ht="14.25" customHeight="1">
      <c r="A28" s="38" t="s">
        <v>20</v>
      </c>
      <c r="B28" s="42">
        <f>'Year 1'!H132</f>
        <v>0</v>
      </c>
      <c r="C28" s="42">
        <f t="shared" si="3"/>
        <v>0</v>
      </c>
      <c r="D28" s="41"/>
    </row>
    <row r="29" ht="14.25" customHeight="1">
      <c r="A29" s="38" t="s">
        <v>21</v>
      </c>
      <c r="B29" s="42">
        <f>'Year 1'!H143</f>
        <v>0</v>
      </c>
      <c r="C29" s="42">
        <f t="shared" si="3"/>
        <v>0</v>
      </c>
      <c r="D29" s="41"/>
    </row>
    <row r="30" ht="14.25" customHeight="1">
      <c r="A30" s="38" t="s">
        <v>22</v>
      </c>
      <c r="B30" s="42">
        <f>'Year 1'!G150</f>
        <v>0</v>
      </c>
      <c r="C30" s="42">
        <f t="shared" si="3"/>
        <v>0</v>
      </c>
      <c r="D30" s="41"/>
    </row>
    <row r="31" ht="14.25" customHeight="1">
      <c r="A31" s="38" t="s">
        <v>16</v>
      </c>
      <c r="B31" s="43">
        <f t="shared" ref="B31:C31" si="4">SUM(B25:B30)</f>
        <v>0</v>
      </c>
      <c r="C31" s="43">
        <f t="shared" si="4"/>
        <v>0</v>
      </c>
      <c r="D31" s="41"/>
    </row>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sheetData>
  <mergeCells count="10">
    <mergeCell ref="A11:B11"/>
    <mergeCell ref="A12:E13"/>
    <mergeCell ref="A22:E23"/>
    <mergeCell ref="A3:F3"/>
    <mergeCell ref="A4:B4"/>
    <mergeCell ref="B5:C5"/>
    <mergeCell ref="B6:C6"/>
    <mergeCell ref="B7:C7"/>
    <mergeCell ref="B8:C8"/>
    <mergeCell ref="B9:C9"/>
  </mergeCells>
  <dataValidations>
    <dataValidation type="list" allowBlank="1" showErrorMessage="1" sqref="B10 C11">
      <formula1>#REF!</formula1>
    </dataValidation>
  </dataValidations>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71"/>
    <col customWidth="1" min="2" max="2" width="35.71"/>
    <col customWidth="1" min="3" max="3" width="34.0"/>
    <col customWidth="1" min="4" max="4" width="15.14"/>
    <col customWidth="1" min="5" max="5" width="14.14"/>
    <col customWidth="1" min="6" max="6" width="9.86"/>
    <col customWidth="1" min="7" max="7" width="15.57"/>
    <col customWidth="1" min="8" max="8" width="22.43"/>
    <col customWidth="1" min="9" max="9" width="3.71"/>
    <col customWidth="1" min="10" max="28" width="8.86"/>
  </cols>
  <sheetData>
    <row r="1" ht="38.25" customHeight="1">
      <c r="A1" s="48"/>
      <c r="B1" s="49" t="s">
        <v>24</v>
      </c>
      <c r="I1" s="50"/>
      <c r="J1" s="48"/>
      <c r="K1" s="48"/>
      <c r="L1" s="48"/>
      <c r="M1" s="48"/>
      <c r="N1" s="48"/>
      <c r="O1" s="48"/>
      <c r="P1" s="48"/>
      <c r="Q1" s="48"/>
      <c r="R1" s="48"/>
      <c r="S1" s="48"/>
      <c r="T1" s="48"/>
      <c r="U1" s="48"/>
      <c r="V1" s="48"/>
      <c r="W1" s="48"/>
      <c r="X1" s="48"/>
      <c r="Y1" s="48"/>
      <c r="Z1" s="48"/>
      <c r="AA1" s="48"/>
      <c r="AB1" s="48"/>
    </row>
    <row r="2" ht="16.5" customHeight="1">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row>
    <row r="3" ht="27.0" customHeight="1">
      <c r="A3" s="48"/>
      <c r="B3" s="51" t="s">
        <v>5</v>
      </c>
      <c r="C3" s="51"/>
      <c r="D3" s="52"/>
      <c r="E3" s="53"/>
      <c r="F3" s="54"/>
      <c r="G3" s="54"/>
      <c r="H3" s="54"/>
      <c r="I3" s="48"/>
      <c r="J3" s="48"/>
      <c r="K3" s="48"/>
      <c r="L3" s="48"/>
      <c r="M3" s="48"/>
      <c r="N3" s="48"/>
      <c r="O3" s="48"/>
      <c r="P3" s="48"/>
      <c r="Q3" s="48"/>
      <c r="R3" s="48"/>
      <c r="S3" s="48"/>
      <c r="T3" s="48"/>
      <c r="U3" s="48"/>
      <c r="V3" s="48"/>
      <c r="W3" s="48"/>
      <c r="X3" s="48"/>
      <c r="Y3" s="48"/>
      <c r="Z3" s="48"/>
      <c r="AA3" s="48"/>
      <c r="AB3" s="48"/>
    </row>
    <row r="4" ht="27.0" customHeight="1">
      <c r="A4" s="48"/>
      <c r="B4" s="55" t="s">
        <v>25</v>
      </c>
      <c r="C4" s="56" t="s">
        <v>26</v>
      </c>
      <c r="D4" s="52"/>
      <c r="E4" s="53"/>
      <c r="F4" s="54"/>
      <c r="G4" s="54"/>
      <c r="H4" s="54"/>
      <c r="I4" s="48"/>
      <c r="J4" s="48"/>
      <c r="K4" s="48"/>
      <c r="L4" s="48"/>
      <c r="M4" s="48"/>
      <c r="N4" s="48"/>
      <c r="O4" s="48"/>
      <c r="P4" s="48"/>
      <c r="Q4" s="48"/>
      <c r="R4" s="48"/>
      <c r="S4" s="48"/>
      <c r="T4" s="48"/>
      <c r="U4" s="48"/>
      <c r="V4" s="48"/>
      <c r="W4" s="48"/>
      <c r="X4" s="48"/>
      <c r="Y4" s="48"/>
      <c r="Z4" s="48"/>
      <c r="AA4" s="48"/>
      <c r="AB4" s="48"/>
    </row>
    <row r="5" ht="14.25" customHeight="1">
      <c r="A5" s="48"/>
      <c r="B5" s="57"/>
      <c r="C5" s="57"/>
      <c r="D5" s="57"/>
      <c r="E5" s="57"/>
      <c r="F5" s="57"/>
      <c r="G5" s="57"/>
      <c r="H5" s="57"/>
      <c r="I5" s="48"/>
      <c r="J5" s="48"/>
      <c r="K5" s="48"/>
      <c r="L5" s="48"/>
      <c r="M5" s="48"/>
      <c r="N5" s="48"/>
      <c r="O5" s="48"/>
      <c r="P5" s="48"/>
      <c r="Q5" s="48"/>
      <c r="R5" s="48"/>
      <c r="S5" s="48"/>
      <c r="T5" s="48"/>
      <c r="U5" s="48"/>
      <c r="V5" s="48"/>
      <c r="W5" s="48"/>
      <c r="X5" s="48"/>
      <c r="Y5" s="48"/>
      <c r="Z5" s="48"/>
      <c r="AA5" s="48"/>
      <c r="AB5" s="48"/>
    </row>
    <row r="6" ht="14.25" customHeight="1">
      <c r="A6" s="48"/>
      <c r="B6" s="48"/>
      <c r="C6" s="48"/>
      <c r="D6" s="48"/>
      <c r="E6" s="48"/>
      <c r="F6" s="48"/>
      <c r="G6" s="48"/>
      <c r="H6" s="48"/>
      <c r="I6" s="48"/>
      <c r="J6" s="48"/>
      <c r="K6" s="48"/>
      <c r="L6" s="48"/>
      <c r="M6" s="48"/>
      <c r="N6" s="48"/>
      <c r="O6" s="48"/>
      <c r="P6" s="48"/>
      <c r="Q6" s="48"/>
      <c r="R6" s="48"/>
      <c r="S6" s="48"/>
      <c r="T6" s="48"/>
      <c r="U6" s="48"/>
      <c r="V6" s="48"/>
      <c r="W6" s="48"/>
      <c r="X6" s="48"/>
      <c r="Y6" s="48"/>
      <c r="Z6" s="48"/>
      <c r="AA6" s="48"/>
      <c r="AB6" s="48"/>
    </row>
    <row r="7" ht="28.5" customHeight="1">
      <c r="A7" s="48"/>
      <c r="B7" s="58" t="s">
        <v>27</v>
      </c>
      <c r="C7" s="59"/>
      <c r="D7" s="59"/>
      <c r="E7" s="59"/>
      <c r="F7" s="59"/>
      <c r="G7" s="59"/>
      <c r="H7" s="60"/>
      <c r="I7" s="48"/>
      <c r="J7" s="48"/>
      <c r="K7" s="48"/>
      <c r="L7" s="48"/>
      <c r="M7" s="48"/>
      <c r="N7" s="48"/>
      <c r="O7" s="48"/>
      <c r="P7" s="48"/>
      <c r="Q7" s="48"/>
      <c r="R7" s="48"/>
      <c r="S7" s="48"/>
      <c r="T7" s="48"/>
      <c r="U7" s="48"/>
      <c r="V7" s="48"/>
      <c r="W7" s="48"/>
      <c r="X7" s="48"/>
      <c r="Y7" s="48"/>
      <c r="Z7" s="48"/>
      <c r="AA7" s="48"/>
      <c r="AB7" s="48"/>
    </row>
    <row r="8" ht="25.5" customHeight="1">
      <c r="A8" s="48"/>
      <c r="B8" s="61" t="s">
        <v>28</v>
      </c>
      <c r="C8" s="59"/>
      <c r="D8" s="59"/>
      <c r="E8" s="59"/>
      <c r="F8" s="59"/>
      <c r="G8" s="59"/>
      <c r="H8" s="60"/>
      <c r="I8" s="48"/>
      <c r="J8" s="48"/>
      <c r="K8" s="48"/>
      <c r="L8" s="48"/>
      <c r="M8" s="48"/>
      <c r="N8" s="48"/>
      <c r="O8" s="48"/>
      <c r="P8" s="48"/>
      <c r="Q8" s="48"/>
      <c r="R8" s="48"/>
      <c r="S8" s="48"/>
      <c r="T8" s="48"/>
      <c r="U8" s="48"/>
      <c r="V8" s="48"/>
      <c r="W8" s="48"/>
      <c r="X8" s="48"/>
      <c r="Y8" s="48"/>
      <c r="Z8" s="48"/>
      <c r="AA8" s="48"/>
      <c r="AB8" s="48"/>
    </row>
    <row r="9" ht="90.75" customHeight="1">
      <c r="A9" s="48"/>
      <c r="B9" s="62" t="s">
        <v>29</v>
      </c>
      <c r="C9" s="59"/>
      <c r="D9" s="59"/>
      <c r="E9" s="59"/>
      <c r="F9" s="59"/>
      <c r="G9" s="59"/>
      <c r="H9" s="60"/>
      <c r="I9" s="48"/>
      <c r="J9" s="48"/>
      <c r="K9" s="48"/>
      <c r="L9" s="48"/>
      <c r="M9" s="48"/>
      <c r="N9" s="48"/>
      <c r="O9" s="48"/>
      <c r="P9" s="48"/>
      <c r="Q9" s="48"/>
      <c r="R9" s="48"/>
      <c r="S9" s="48"/>
      <c r="T9" s="48"/>
      <c r="U9" s="48"/>
      <c r="V9" s="48"/>
      <c r="W9" s="48"/>
      <c r="X9" s="48"/>
      <c r="Y9" s="48"/>
      <c r="Z9" s="48"/>
      <c r="AA9" s="48"/>
      <c r="AB9" s="48"/>
    </row>
    <row r="10" ht="14.25" customHeight="1">
      <c r="A10" s="48"/>
      <c r="B10" s="63" t="s">
        <v>30</v>
      </c>
      <c r="C10" s="64" t="s">
        <v>31</v>
      </c>
      <c r="D10" s="65" t="s">
        <v>32</v>
      </c>
      <c r="E10" s="66" t="s">
        <v>33</v>
      </c>
      <c r="F10" s="65" t="s">
        <v>34</v>
      </c>
      <c r="G10" s="67" t="s">
        <v>35</v>
      </c>
      <c r="H10" s="68" t="s">
        <v>36</v>
      </c>
      <c r="I10" s="48"/>
      <c r="J10" s="48"/>
      <c r="K10" s="48"/>
      <c r="L10" s="48"/>
      <c r="M10" s="48"/>
      <c r="N10" s="48"/>
      <c r="O10" s="48"/>
      <c r="P10" s="48"/>
      <c r="Q10" s="48"/>
      <c r="R10" s="48"/>
      <c r="S10" s="48"/>
      <c r="T10" s="48"/>
      <c r="U10" s="48"/>
      <c r="V10" s="48"/>
      <c r="W10" s="48"/>
      <c r="X10" s="48"/>
      <c r="Y10" s="48"/>
      <c r="Z10" s="48"/>
      <c r="AA10" s="48"/>
      <c r="AB10" s="48"/>
    </row>
    <row r="11" ht="14.25" customHeight="1">
      <c r="A11" s="48"/>
      <c r="B11" s="69"/>
      <c r="C11" s="69"/>
      <c r="D11" s="70"/>
      <c r="E11" s="70"/>
      <c r="F11" s="71"/>
      <c r="G11" s="72"/>
      <c r="H11" s="73">
        <v>0.0</v>
      </c>
      <c r="I11" s="48"/>
      <c r="J11" s="48"/>
      <c r="K11" s="48"/>
      <c r="L11" s="48"/>
      <c r="M11" s="48"/>
      <c r="N11" s="48"/>
      <c r="O11" s="48"/>
      <c r="P11" s="48"/>
      <c r="Q11" s="48"/>
      <c r="R11" s="48"/>
      <c r="S11" s="48"/>
      <c r="T11" s="48"/>
      <c r="U11" s="48"/>
      <c r="V11" s="48"/>
      <c r="W11" s="48"/>
      <c r="X11" s="48"/>
      <c r="Y11" s="48"/>
      <c r="Z11" s="48"/>
      <c r="AA11" s="48"/>
      <c r="AB11" s="48"/>
    </row>
    <row r="12" ht="14.25" customHeight="1">
      <c r="A12" s="48"/>
      <c r="B12" s="69"/>
      <c r="C12" s="69"/>
      <c r="D12" s="70"/>
      <c r="E12" s="70"/>
      <c r="F12" s="71"/>
      <c r="G12" s="72"/>
      <c r="H12" s="74">
        <f t="shared" ref="H12:H14" si="1">ROUND((D12+E12)*(F12),0)</f>
        <v>0</v>
      </c>
      <c r="I12" s="48"/>
      <c r="J12" s="48"/>
      <c r="K12" s="48"/>
      <c r="L12" s="48"/>
      <c r="M12" s="48"/>
      <c r="N12" s="48"/>
      <c r="O12" s="48"/>
      <c r="P12" s="48"/>
      <c r="Q12" s="48"/>
      <c r="R12" s="48"/>
      <c r="S12" s="48"/>
      <c r="T12" s="48"/>
      <c r="U12" s="48"/>
      <c r="V12" s="48"/>
      <c r="W12" s="48"/>
      <c r="X12" s="48"/>
      <c r="Y12" s="48"/>
      <c r="Z12" s="48"/>
      <c r="AA12" s="48"/>
      <c r="AB12" s="48"/>
    </row>
    <row r="13" ht="14.25" customHeight="1">
      <c r="A13" s="48"/>
      <c r="B13" s="69"/>
      <c r="C13" s="69"/>
      <c r="D13" s="70"/>
      <c r="E13" s="70"/>
      <c r="F13" s="71"/>
      <c r="G13" s="72"/>
      <c r="H13" s="74">
        <f t="shared" si="1"/>
        <v>0</v>
      </c>
      <c r="I13" s="48"/>
      <c r="J13" s="48"/>
      <c r="K13" s="48"/>
      <c r="L13" s="48"/>
      <c r="M13" s="48"/>
      <c r="N13" s="48"/>
      <c r="O13" s="48"/>
      <c r="P13" s="48"/>
      <c r="Q13" s="48"/>
      <c r="R13" s="48"/>
      <c r="S13" s="48"/>
      <c r="T13" s="48"/>
      <c r="U13" s="48"/>
      <c r="V13" s="48"/>
      <c r="W13" s="48"/>
      <c r="X13" s="48"/>
      <c r="Y13" s="48"/>
      <c r="Z13" s="48"/>
      <c r="AA13" s="48"/>
      <c r="AB13" s="48"/>
    </row>
    <row r="14" ht="14.25" customHeight="1">
      <c r="A14" s="48"/>
      <c r="B14" s="75"/>
      <c r="C14" s="75"/>
      <c r="D14" s="76"/>
      <c r="E14" s="76"/>
      <c r="F14" s="77"/>
      <c r="G14" s="78"/>
      <c r="H14" s="79">
        <f t="shared" si="1"/>
        <v>0</v>
      </c>
      <c r="I14" s="48"/>
      <c r="J14" s="48"/>
      <c r="K14" s="48"/>
      <c r="L14" s="48"/>
      <c r="M14" s="48"/>
      <c r="N14" s="48"/>
      <c r="O14" s="48"/>
      <c r="P14" s="48"/>
      <c r="Q14" s="48"/>
      <c r="R14" s="48"/>
      <c r="S14" s="48"/>
      <c r="T14" s="48"/>
      <c r="U14" s="48"/>
      <c r="V14" s="48"/>
      <c r="W14" s="48"/>
      <c r="X14" s="48"/>
      <c r="Y14" s="48"/>
      <c r="Z14" s="48"/>
      <c r="AA14" s="48"/>
      <c r="AB14" s="48"/>
    </row>
    <row r="15" ht="27.0" customHeight="1">
      <c r="A15" s="48"/>
      <c r="B15" s="61" t="s">
        <v>37</v>
      </c>
      <c r="C15" s="59"/>
      <c r="D15" s="59"/>
      <c r="E15" s="59"/>
      <c r="F15" s="59"/>
      <c r="G15" s="59"/>
      <c r="H15" s="60"/>
      <c r="I15" s="48"/>
      <c r="J15" s="48"/>
      <c r="K15" s="48"/>
      <c r="L15" s="48"/>
      <c r="M15" s="48"/>
      <c r="N15" s="48"/>
      <c r="O15" s="48"/>
      <c r="P15" s="48"/>
      <c r="Q15" s="48"/>
      <c r="R15" s="48"/>
      <c r="S15" s="48"/>
      <c r="T15" s="48"/>
      <c r="U15" s="48"/>
      <c r="V15" s="48"/>
      <c r="W15" s="48"/>
      <c r="X15" s="48"/>
      <c r="Y15" s="48"/>
      <c r="Z15" s="48"/>
      <c r="AA15" s="48"/>
      <c r="AB15" s="48"/>
    </row>
    <row r="16" ht="43.5" customHeight="1">
      <c r="A16" s="48"/>
      <c r="B16" s="80" t="s">
        <v>38</v>
      </c>
      <c r="C16" s="59"/>
      <c r="D16" s="59"/>
      <c r="E16" s="59"/>
      <c r="F16" s="59"/>
      <c r="G16" s="59"/>
      <c r="H16" s="60"/>
      <c r="I16" s="48"/>
      <c r="J16" s="48"/>
      <c r="K16" s="48"/>
      <c r="L16" s="48"/>
      <c r="M16" s="48"/>
      <c r="N16" s="48"/>
      <c r="O16" s="48"/>
      <c r="P16" s="48"/>
      <c r="Q16" s="48"/>
      <c r="R16" s="48"/>
      <c r="S16" s="48"/>
      <c r="T16" s="48"/>
      <c r="U16" s="48"/>
      <c r="V16" s="48"/>
      <c r="W16" s="48"/>
      <c r="X16" s="48"/>
      <c r="Y16" s="48"/>
      <c r="Z16" s="48"/>
      <c r="AA16" s="48"/>
      <c r="AB16" s="48"/>
    </row>
    <row r="17" ht="45.75" customHeight="1">
      <c r="A17" s="48"/>
      <c r="B17" s="63" t="s">
        <v>30</v>
      </c>
      <c r="C17" s="64" t="s">
        <v>31</v>
      </c>
      <c r="D17" s="65" t="s">
        <v>39</v>
      </c>
      <c r="E17" s="65" t="s">
        <v>40</v>
      </c>
      <c r="F17" s="65" t="s">
        <v>41</v>
      </c>
      <c r="G17" s="67" t="s">
        <v>35</v>
      </c>
      <c r="H17" s="81" t="s">
        <v>36</v>
      </c>
      <c r="I17" s="48"/>
      <c r="J17" s="48"/>
      <c r="K17" s="48"/>
      <c r="L17" s="48"/>
      <c r="M17" s="48"/>
      <c r="N17" s="48"/>
      <c r="O17" s="48"/>
      <c r="P17" s="48"/>
      <c r="Q17" s="48"/>
      <c r="R17" s="48"/>
      <c r="S17" s="48"/>
      <c r="T17" s="48"/>
      <c r="U17" s="48"/>
      <c r="V17" s="48"/>
      <c r="W17" s="48"/>
      <c r="X17" s="48"/>
      <c r="Y17" s="48"/>
      <c r="Z17" s="48"/>
      <c r="AA17" s="48"/>
      <c r="AB17" s="48"/>
    </row>
    <row r="18" ht="14.25" customHeight="1">
      <c r="A18" s="48"/>
      <c r="B18" s="69"/>
      <c r="C18" s="69"/>
      <c r="D18" s="82"/>
      <c r="E18" s="70"/>
      <c r="F18" s="83"/>
      <c r="G18" s="84"/>
      <c r="H18" s="73">
        <v>0.0</v>
      </c>
      <c r="I18" s="48"/>
      <c r="J18" s="48"/>
      <c r="K18" s="48"/>
      <c r="L18" s="48"/>
      <c r="M18" s="48"/>
      <c r="N18" s="48"/>
      <c r="O18" s="48"/>
      <c r="P18" s="48"/>
      <c r="Q18" s="48"/>
      <c r="R18" s="48"/>
      <c r="S18" s="48"/>
      <c r="T18" s="48"/>
      <c r="U18" s="48"/>
      <c r="V18" s="48"/>
      <c r="W18" s="48"/>
      <c r="X18" s="48"/>
      <c r="Y18" s="48"/>
      <c r="Z18" s="48"/>
      <c r="AA18" s="48"/>
      <c r="AB18" s="48"/>
    </row>
    <row r="19" ht="14.25" customHeight="1">
      <c r="A19" s="48"/>
      <c r="B19" s="69"/>
      <c r="C19" s="69"/>
      <c r="D19" s="82"/>
      <c r="E19" s="70"/>
      <c r="F19" s="83"/>
      <c r="G19" s="84"/>
      <c r="H19" s="74">
        <f t="shared" ref="H19:H22" si="2">ROUND((D19+E19)*F19,0)</f>
        <v>0</v>
      </c>
      <c r="I19" s="48"/>
      <c r="J19" s="48"/>
      <c r="K19" s="48"/>
      <c r="L19" s="48"/>
      <c r="M19" s="48"/>
      <c r="N19" s="48"/>
      <c r="O19" s="48"/>
      <c r="P19" s="48"/>
      <c r="Q19" s="48"/>
      <c r="R19" s="48"/>
      <c r="S19" s="48"/>
      <c r="T19" s="48"/>
      <c r="U19" s="48"/>
      <c r="V19" s="48"/>
      <c r="W19" s="48"/>
      <c r="X19" s="48"/>
      <c r="Y19" s="48"/>
      <c r="Z19" s="48"/>
      <c r="AA19" s="48"/>
      <c r="AB19" s="48"/>
    </row>
    <row r="20" ht="14.25" customHeight="1">
      <c r="A20" s="48"/>
      <c r="B20" s="69"/>
      <c r="C20" s="69"/>
      <c r="D20" s="82"/>
      <c r="E20" s="70"/>
      <c r="F20" s="83"/>
      <c r="G20" s="84"/>
      <c r="H20" s="74">
        <f t="shared" si="2"/>
        <v>0</v>
      </c>
      <c r="I20" s="48"/>
      <c r="J20" s="48"/>
      <c r="K20" s="48"/>
      <c r="L20" s="48"/>
      <c r="M20" s="48"/>
      <c r="N20" s="48"/>
      <c r="O20" s="48"/>
      <c r="P20" s="48"/>
      <c r="Q20" s="48"/>
      <c r="R20" s="48"/>
      <c r="S20" s="48"/>
      <c r="T20" s="48"/>
      <c r="U20" s="48"/>
      <c r="V20" s="48"/>
      <c r="W20" s="48"/>
      <c r="X20" s="48"/>
      <c r="Y20" s="48"/>
      <c r="Z20" s="48"/>
      <c r="AA20" s="48"/>
      <c r="AB20" s="48"/>
    </row>
    <row r="21" ht="14.25" customHeight="1">
      <c r="A21" s="48"/>
      <c r="B21" s="69"/>
      <c r="C21" s="69"/>
      <c r="D21" s="82"/>
      <c r="E21" s="70"/>
      <c r="F21" s="83"/>
      <c r="G21" s="84"/>
      <c r="H21" s="74">
        <f t="shared" si="2"/>
        <v>0</v>
      </c>
      <c r="I21" s="48"/>
      <c r="J21" s="48"/>
      <c r="K21" s="48"/>
      <c r="L21" s="48"/>
      <c r="M21" s="48"/>
      <c r="N21" s="48"/>
      <c r="O21" s="48"/>
      <c r="P21" s="48"/>
      <c r="Q21" s="48"/>
      <c r="R21" s="48"/>
      <c r="S21" s="48"/>
      <c r="T21" s="48"/>
      <c r="U21" s="48"/>
      <c r="V21" s="48"/>
      <c r="W21" s="48"/>
      <c r="X21" s="48"/>
      <c r="Y21" s="48"/>
      <c r="Z21" s="48"/>
      <c r="AA21" s="48"/>
      <c r="AB21" s="48"/>
    </row>
    <row r="22" ht="14.25" customHeight="1">
      <c r="A22" s="48"/>
      <c r="B22" s="69"/>
      <c r="C22" s="69"/>
      <c r="D22" s="82"/>
      <c r="E22" s="70"/>
      <c r="F22" s="83"/>
      <c r="G22" s="84"/>
      <c r="H22" s="74">
        <f t="shared" si="2"/>
        <v>0</v>
      </c>
      <c r="I22" s="48"/>
      <c r="J22" s="48"/>
      <c r="K22" s="48"/>
      <c r="L22" s="48"/>
      <c r="M22" s="48"/>
      <c r="N22" s="48"/>
      <c r="O22" s="48"/>
      <c r="P22" s="48"/>
      <c r="Q22" s="48"/>
      <c r="R22" s="48"/>
      <c r="S22" s="48"/>
      <c r="T22" s="48"/>
      <c r="U22" s="48"/>
      <c r="V22" s="48"/>
      <c r="W22" s="48"/>
      <c r="X22" s="48"/>
      <c r="Y22" s="48"/>
      <c r="Z22" s="48"/>
      <c r="AA22" s="48"/>
      <c r="AB22" s="48"/>
    </row>
    <row r="23" ht="14.25" customHeight="1">
      <c r="A23" s="48"/>
      <c r="B23" s="85" t="s">
        <v>42</v>
      </c>
      <c r="C23" s="59"/>
      <c r="D23" s="59"/>
      <c r="E23" s="59"/>
      <c r="F23" s="60"/>
      <c r="G23" s="86"/>
      <c r="H23" s="87">
        <f>SUM(H11:H14,H18:H22)</f>
        <v>0</v>
      </c>
      <c r="I23" s="48"/>
      <c r="J23" s="48"/>
      <c r="K23" s="48"/>
      <c r="L23" s="48"/>
      <c r="M23" s="48"/>
      <c r="N23" s="48"/>
      <c r="O23" s="48"/>
      <c r="P23" s="48"/>
      <c r="Q23" s="48"/>
      <c r="R23" s="48"/>
      <c r="S23" s="48"/>
      <c r="T23" s="48"/>
      <c r="U23" s="48"/>
      <c r="V23" s="48"/>
      <c r="W23" s="48"/>
      <c r="X23" s="48"/>
      <c r="Y23" s="48"/>
      <c r="Z23" s="48"/>
      <c r="AA23" s="48"/>
      <c r="AB23" s="48"/>
    </row>
    <row r="24" ht="14.25"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row>
    <row r="25" ht="28.5"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row>
    <row r="26" ht="39.75" customHeight="1">
      <c r="A26" s="48"/>
      <c r="B26" s="88" t="s">
        <v>43</v>
      </c>
      <c r="C26" s="59"/>
      <c r="D26" s="59"/>
      <c r="E26" s="59"/>
      <c r="F26" s="59"/>
      <c r="G26" s="59"/>
      <c r="H26" s="60"/>
      <c r="I26" s="48"/>
      <c r="J26" s="48"/>
      <c r="K26" s="48"/>
      <c r="L26" s="48"/>
      <c r="M26" s="48"/>
      <c r="N26" s="48"/>
      <c r="O26" s="48"/>
      <c r="P26" s="48"/>
      <c r="Q26" s="48"/>
      <c r="R26" s="48"/>
      <c r="S26" s="48"/>
      <c r="T26" s="48"/>
      <c r="U26" s="48"/>
      <c r="V26" s="48"/>
      <c r="W26" s="48"/>
      <c r="X26" s="48"/>
      <c r="Y26" s="48"/>
      <c r="Z26" s="48"/>
      <c r="AA26" s="48"/>
      <c r="AB26" s="48"/>
    </row>
    <row r="27" ht="57.75" customHeight="1">
      <c r="A27" s="48"/>
      <c r="B27" s="80" t="s">
        <v>44</v>
      </c>
      <c r="C27" s="59"/>
      <c r="D27" s="59"/>
      <c r="E27" s="59"/>
      <c r="F27" s="59"/>
      <c r="G27" s="59"/>
      <c r="H27" s="60"/>
      <c r="I27" s="48"/>
      <c r="J27" s="48"/>
      <c r="K27" s="48"/>
      <c r="L27" s="48"/>
      <c r="M27" s="48"/>
      <c r="N27" s="48"/>
      <c r="O27" s="48"/>
      <c r="P27" s="48"/>
      <c r="Q27" s="48"/>
      <c r="R27" s="48"/>
      <c r="S27" s="48"/>
      <c r="T27" s="48"/>
      <c r="U27" s="48"/>
      <c r="V27" s="48"/>
      <c r="W27" s="48"/>
      <c r="X27" s="48"/>
      <c r="Y27" s="48"/>
      <c r="Z27" s="48"/>
      <c r="AA27" s="48"/>
      <c r="AB27" s="48"/>
    </row>
    <row r="28" ht="14.25" customHeight="1">
      <c r="A28" s="48"/>
      <c r="B28" s="89" t="s">
        <v>45</v>
      </c>
      <c r="C28" s="64" t="s">
        <v>46</v>
      </c>
      <c r="D28" s="37"/>
      <c r="E28" s="65" t="s">
        <v>47</v>
      </c>
      <c r="F28" s="65" t="s">
        <v>48</v>
      </c>
      <c r="G28" s="67" t="s">
        <v>49</v>
      </c>
      <c r="H28" s="81" t="s">
        <v>36</v>
      </c>
      <c r="I28" s="48"/>
      <c r="J28" s="48"/>
      <c r="K28" s="48"/>
      <c r="L28" s="48"/>
      <c r="M28" s="48"/>
      <c r="N28" s="48"/>
      <c r="O28" s="48"/>
      <c r="P28" s="48"/>
      <c r="Q28" s="48"/>
      <c r="R28" s="48"/>
      <c r="S28" s="48"/>
      <c r="T28" s="48"/>
      <c r="U28" s="48"/>
      <c r="V28" s="48"/>
      <c r="W28" s="48"/>
      <c r="X28" s="48"/>
      <c r="Y28" s="48"/>
      <c r="Z28" s="48"/>
      <c r="AA28" s="48"/>
      <c r="AB28" s="48"/>
    </row>
    <row r="29" ht="14.25" customHeight="1">
      <c r="A29" s="48"/>
      <c r="B29" s="69"/>
      <c r="C29" s="90"/>
      <c r="D29" s="60"/>
      <c r="E29" s="91"/>
      <c r="F29" s="92"/>
      <c r="G29" s="92"/>
      <c r="H29" s="73">
        <v>0.0</v>
      </c>
      <c r="I29" s="48"/>
      <c r="J29" s="48"/>
      <c r="K29" s="48"/>
      <c r="L29" s="48"/>
      <c r="M29" s="48"/>
      <c r="N29" s="48"/>
      <c r="O29" s="48"/>
      <c r="P29" s="48"/>
      <c r="Q29" s="48"/>
      <c r="R29" s="48"/>
      <c r="S29" s="48"/>
      <c r="T29" s="48"/>
      <c r="U29" s="48"/>
      <c r="V29" s="48"/>
      <c r="W29" s="48"/>
      <c r="X29" s="48"/>
      <c r="Y29" s="48"/>
      <c r="Z29" s="48"/>
      <c r="AA29" s="48"/>
      <c r="AB29" s="48"/>
    </row>
    <row r="30" ht="14.25" customHeight="1">
      <c r="A30" s="48"/>
      <c r="B30" s="93"/>
      <c r="C30" s="90"/>
      <c r="D30" s="60"/>
      <c r="E30" s="91"/>
      <c r="F30" s="92"/>
      <c r="G30" s="92"/>
      <c r="H30" s="74">
        <f t="shared" ref="H30:H35" si="3">ROUND(E30*F30,0)</f>
        <v>0</v>
      </c>
      <c r="I30" s="48"/>
      <c r="J30" s="48"/>
      <c r="K30" s="48"/>
      <c r="L30" s="48"/>
      <c r="M30" s="48"/>
      <c r="N30" s="48"/>
      <c r="O30" s="48"/>
      <c r="P30" s="48"/>
      <c r="Q30" s="48"/>
      <c r="R30" s="48"/>
      <c r="S30" s="48"/>
      <c r="T30" s="48"/>
      <c r="U30" s="48"/>
      <c r="V30" s="48"/>
      <c r="W30" s="48"/>
      <c r="X30" s="48"/>
      <c r="Y30" s="48"/>
      <c r="Z30" s="48"/>
      <c r="AA30" s="48"/>
      <c r="AB30" s="48"/>
    </row>
    <row r="31" ht="14.25" customHeight="1">
      <c r="A31" s="48"/>
      <c r="B31" s="93"/>
      <c r="C31" s="90"/>
      <c r="D31" s="60"/>
      <c r="E31" s="91"/>
      <c r="F31" s="92"/>
      <c r="G31" s="92"/>
      <c r="H31" s="74">
        <f t="shared" si="3"/>
        <v>0</v>
      </c>
      <c r="I31" s="48"/>
      <c r="J31" s="48"/>
      <c r="K31" s="48"/>
      <c r="L31" s="48"/>
      <c r="M31" s="48"/>
      <c r="N31" s="48"/>
      <c r="O31" s="48"/>
      <c r="P31" s="48"/>
      <c r="Q31" s="48"/>
      <c r="R31" s="48"/>
      <c r="S31" s="48"/>
      <c r="T31" s="48"/>
      <c r="U31" s="48"/>
      <c r="V31" s="48"/>
      <c r="W31" s="48"/>
      <c r="X31" s="48"/>
      <c r="Y31" s="48"/>
      <c r="Z31" s="48"/>
      <c r="AA31" s="48"/>
      <c r="AB31" s="48"/>
    </row>
    <row r="32" ht="14.25" customHeight="1">
      <c r="A32" s="48"/>
      <c r="B32" s="94"/>
      <c r="C32" s="90"/>
      <c r="D32" s="60"/>
      <c r="E32" s="91"/>
      <c r="F32" s="92"/>
      <c r="G32" s="92"/>
      <c r="H32" s="74">
        <f t="shared" si="3"/>
        <v>0</v>
      </c>
      <c r="I32" s="48"/>
      <c r="J32" s="48"/>
      <c r="K32" s="48"/>
      <c r="L32" s="48"/>
      <c r="M32" s="48"/>
      <c r="N32" s="48"/>
      <c r="O32" s="48"/>
      <c r="P32" s="48"/>
      <c r="Q32" s="48"/>
      <c r="R32" s="48"/>
      <c r="S32" s="48"/>
      <c r="T32" s="48"/>
      <c r="U32" s="48"/>
      <c r="V32" s="48"/>
      <c r="W32" s="48"/>
      <c r="X32" s="48"/>
      <c r="Y32" s="48"/>
      <c r="Z32" s="48"/>
      <c r="AA32" s="48"/>
      <c r="AB32" s="48"/>
    </row>
    <row r="33" ht="14.25" customHeight="1">
      <c r="A33" s="48"/>
      <c r="B33" s="69"/>
      <c r="C33" s="90"/>
      <c r="D33" s="60"/>
      <c r="E33" s="91"/>
      <c r="F33" s="92"/>
      <c r="G33" s="92"/>
      <c r="H33" s="74">
        <f t="shared" si="3"/>
        <v>0</v>
      </c>
      <c r="I33" s="48"/>
      <c r="J33" s="48"/>
      <c r="K33" s="48"/>
      <c r="L33" s="48"/>
      <c r="M33" s="48"/>
      <c r="N33" s="48"/>
      <c r="O33" s="48"/>
      <c r="P33" s="48"/>
      <c r="Q33" s="48"/>
      <c r="R33" s="48"/>
      <c r="S33" s="48"/>
      <c r="T33" s="48"/>
      <c r="U33" s="48"/>
      <c r="V33" s="48"/>
      <c r="W33" s="48"/>
      <c r="X33" s="48"/>
      <c r="Y33" s="48"/>
      <c r="Z33" s="48"/>
      <c r="AA33" s="48"/>
      <c r="AB33" s="48"/>
    </row>
    <row r="34" ht="14.25" customHeight="1">
      <c r="A34" s="48"/>
      <c r="B34" s="69"/>
      <c r="C34" s="90"/>
      <c r="D34" s="60"/>
      <c r="E34" s="91"/>
      <c r="F34" s="92"/>
      <c r="G34" s="92"/>
      <c r="H34" s="74">
        <f t="shared" si="3"/>
        <v>0</v>
      </c>
      <c r="I34" s="48"/>
      <c r="J34" s="48"/>
      <c r="K34" s="48"/>
      <c r="L34" s="48"/>
      <c r="M34" s="48"/>
      <c r="N34" s="48"/>
      <c r="O34" s="48"/>
      <c r="P34" s="48"/>
      <c r="Q34" s="48"/>
      <c r="R34" s="48"/>
      <c r="S34" s="48"/>
      <c r="T34" s="48"/>
      <c r="U34" s="48"/>
      <c r="V34" s="48"/>
      <c r="W34" s="48"/>
      <c r="X34" s="48"/>
      <c r="Y34" s="48"/>
      <c r="Z34" s="48"/>
      <c r="AA34" s="48"/>
      <c r="AB34" s="48"/>
    </row>
    <row r="35" ht="14.25" customHeight="1">
      <c r="A35" s="48"/>
      <c r="B35" s="69"/>
      <c r="C35" s="90"/>
      <c r="D35" s="60"/>
      <c r="E35" s="91"/>
      <c r="F35" s="92"/>
      <c r="G35" s="92"/>
      <c r="H35" s="74">
        <f t="shared" si="3"/>
        <v>0</v>
      </c>
      <c r="I35" s="48"/>
      <c r="J35" s="48"/>
      <c r="K35" s="48"/>
      <c r="L35" s="48"/>
      <c r="M35" s="48"/>
      <c r="N35" s="48"/>
      <c r="O35" s="48"/>
      <c r="P35" s="48"/>
      <c r="Q35" s="48"/>
      <c r="R35" s="48"/>
      <c r="S35" s="48"/>
      <c r="T35" s="48"/>
      <c r="U35" s="48"/>
      <c r="V35" s="48"/>
      <c r="W35" s="48"/>
      <c r="X35" s="48"/>
      <c r="Y35" s="48"/>
      <c r="Z35" s="48"/>
      <c r="AA35" s="48"/>
      <c r="AB35" s="48"/>
    </row>
    <row r="36" ht="14.25" customHeight="1">
      <c r="A36" s="48"/>
      <c r="B36" s="85" t="s">
        <v>50</v>
      </c>
      <c r="C36" s="59"/>
      <c r="D36" s="59"/>
      <c r="E36" s="59"/>
      <c r="F36" s="60"/>
      <c r="G36" s="86"/>
      <c r="H36" s="87">
        <f>SUM(H29:H35)</f>
        <v>0</v>
      </c>
      <c r="I36" s="48"/>
      <c r="J36" s="48"/>
      <c r="K36" s="48"/>
      <c r="L36" s="48"/>
      <c r="M36" s="48"/>
      <c r="N36" s="48"/>
      <c r="O36" s="48"/>
      <c r="P36" s="48"/>
      <c r="Q36" s="48"/>
      <c r="R36" s="48"/>
      <c r="S36" s="48"/>
      <c r="T36" s="48"/>
      <c r="U36" s="48"/>
      <c r="V36" s="48"/>
      <c r="W36" s="48"/>
      <c r="X36" s="48"/>
      <c r="Y36" s="48"/>
      <c r="Z36" s="48"/>
      <c r="AA36" s="48"/>
      <c r="AB36" s="48"/>
    </row>
    <row r="37" ht="14.25" customHeight="1">
      <c r="A37" s="48"/>
      <c r="B37" s="95"/>
      <c r="C37" s="95"/>
      <c r="D37" s="95"/>
      <c r="E37" s="95"/>
      <c r="F37" s="95"/>
      <c r="G37" s="95"/>
      <c r="H37" s="96"/>
      <c r="I37" s="48"/>
      <c r="J37" s="48"/>
      <c r="K37" s="48"/>
      <c r="L37" s="48"/>
      <c r="M37" s="48"/>
      <c r="N37" s="48"/>
      <c r="O37" s="48"/>
      <c r="P37" s="48"/>
      <c r="Q37" s="48"/>
      <c r="R37" s="48"/>
      <c r="S37" s="48"/>
      <c r="T37" s="48"/>
      <c r="U37" s="48"/>
      <c r="V37" s="48"/>
      <c r="W37" s="48"/>
      <c r="X37" s="48"/>
      <c r="Y37" s="48"/>
      <c r="Z37" s="48"/>
      <c r="AA37" s="48"/>
      <c r="AB37" s="48"/>
    </row>
    <row r="38" ht="28.5"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row>
    <row r="39" ht="27.75" customHeight="1">
      <c r="A39" s="48"/>
      <c r="B39" s="61" t="s">
        <v>19</v>
      </c>
      <c r="C39" s="59"/>
      <c r="D39" s="59"/>
      <c r="E39" s="59"/>
      <c r="F39" s="59"/>
      <c r="G39" s="59"/>
      <c r="H39" s="60"/>
      <c r="I39" s="48"/>
      <c r="J39" s="48"/>
      <c r="K39" s="48"/>
      <c r="L39" s="48"/>
      <c r="M39" s="48"/>
      <c r="N39" s="48"/>
      <c r="O39" s="48"/>
      <c r="P39" s="48"/>
      <c r="Q39" s="48"/>
      <c r="R39" s="48"/>
      <c r="S39" s="48"/>
      <c r="T39" s="48"/>
      <c r="U39" s="48"/>
      <c r="V39" s="48"/>
      <c r="W39" s="48"/>
      <c r="X39" s="48"/>
      <c r="Y39" s="48"/>
      <c r="Z39" s="48"/>
      <c r="AA39" s="48"/>
      <c r="AB39" s="48"/>
    </row>
    <row r="40" ht="40.5" customHeight="1">
      <c r="A40" s="48"/>
      <c r="B40" s="62" t="s">
        <v>51</v>
      </c>
      <c r="C40" s="59"/>
      <c r="D40" s="59"/>
      <c r="E40" s="59"/>
      <c r="F40" s="59"/>
      <c r="G40" s="59"/>
      <c r="H40" s="60"/>
      <c r="I40" s="48"/>
      <c r="J40" s="48"/>
      <c r="K40" s="48"/>
      <c r="L40" s="48"/>
      <c r="M40" s="48"/>
      <c r="N40" s="48"/>
      <c r="O40" s="48"/>
      <c r="P40" s="48"/>
      <c r="Q40" s="48"/>
      <c r="R40" s="48"/>
      <c r="S40" s="48"/>
      <c r="T40" s="48"/>
      <c r="U40" s="48"/>
      <c r="V40" s="48"/>
      <c r="W40" s="48"/>
      <c r="X40" s="48"/>
      <c r="Y40" s="48"/>
      <c r="Z40" s="48"/>
      <c r="AA40" s="48"/>
      <c r="AB40" s="48"/>
    </row>
    <row r="41" ht="43.5" customHeight="1">
      <c r="A41" s="48"/>
      <c r="B41" s="89" t="s">
        <v>45</v>
      </c>
      <c r="C41" s="97" t="s">
        <v>46</v>
      </c>
      <c r="D41" s="37"/>
      <c r="E41" s="65" t="s">
        <v>47</v>
      </c>
      <c r="F41" s="65" t="s">
        <v>48</v>
      </c>
      <c r="G41" s="67" t="s">
        <v>52</v>
      </c>
      <c r="H41" s="81" t="s">
        <v>36</v>
      </c>
      <c r="I41" s="48"/>
      <c r="J41" s="48"/>
      <c r="K41" s="48"/>
      <c r="L41" s="48"/>
      <c r="M41" s="48"/>
      <c r="N41" s="48"/>
      <c r="O41" s="48"/>
      <c r="P41" s="48"/>
      <c r="Q41" s="48"/>
      <c r="R41" s="48"/>
      <c r="S41" s="48"/>
      <c r="T41" s="48"/>
      <c r="U41" s="48"/>
      <c r="V41" s="48"/>
      <c r="W41" s="48"/>
      <c r="X41" s="48"/>
      <c r="Y41" s="48"/>
      <c r="Z41" s="48"/>
      <c r="AA41" s="48"/>
      <c r="AB41" s="48"/>
    </row>
    <row r="42" ht="14.25" customHeight="1">
      <c r="A42" s="48"/>
      <c r="B42" s="69"/>
      <c r="C42" s="90"/>
      <c r="D42" s="60"/>
      <c r="E42" s="91"/>
      <c r="F42" s="92"/>
      <c r="G42" s="92"/>
      <c r="H42" s="73">
        <v>0.0</v>
      </c>
      <c r="I42" s="48"/>
      <c r="J42" s="48"/>
      <c r="K42" s="48"/>
      <c r="L42" s="48"/>
      <c r="M42" s="48"/>
      <c r="N42" s="48"/>
      <c r="O42" s="48"/>
      <c r="P42" s="48"/>
      <c r="Q42" s="48"/>
      <c r="R42" s="48"/>
      <c r="S42" s="48"/>
      <c r="T42" s="48"/>
      <c r="U42" s="48"/>
      <c r="V42" s="48"/>
      <c r="W42" s="48"/>
      <c r="X42" s="48"/>
      <c r="Y42" s="48"/>
      <c r="Z42" s="48"/>
      <c r="AA42" s="48"/>
      <c r="AB42" s="48"/>
    </row>
    <row r="43" ht="15.75" customHeight="1">
      <c r="A43" s="48"/>
      <c r="B43" s="69"/>
      <c r="C43" s="90"/>
      <c r="D43" s="60"/>
      <c r="E43" s="91"/>
      <c r="F43" s="92"/>
      <c r="G43" s="92"/>
      <c r="H43" s="74">
        <f t="shared" ref="H43:H46" si="4">ROUND(E43*F43,0)</f>
        <v>0</v>
      </c>
      <c r="I43" s="48"/>
      <c r="J43" s="48"/>
      <c r="K43" s="48"/>
      <c r="L43" s="48"/>
      <c r="M43" s="48"/>
      <c r="N43" s="48"/>
      <c r="O43" s="48"/>
      <c r="P43" s="48"/>
      <c r="Q43" s="48"/>
      <c r="R43" s="48"/>
      <c r="S43" s="48"/>
      <c r="T43" s="48"/>
      <c r="U43" s="48"/>
      <c r="V43" s="48"/>
      <c r="W43" s="48"/>
      <c r="X43" s="48"/>
      <c r="Y43" s="48"/>
      <c r="Z43" s="48"/>
      <c r="AA43" s="48"/>
      <c r="AB43" s="48"/>
    </row>
    <row r="44" ht="14.25" customHeight="1">
      <c r="A44" s="48"/>
      <c r="B44" s="69"/>
      <c r="C44" s="90"/>
      <c r="D44" s="60"/>
      <c r="E44" s="91"/>
      <c r="F44" s="92"/>
      <c r="G44" s="92"/>
      <c r="H44" s="74">
        <f t="shared" si="4"/>
        <v>0</v>
      </c>
      <c r="I44" s="48"/>
      <c r="J44" s="48"/>
      <c r="K44" s="48"/>
      <c r="L44" s="48"/>
      <c r="M44" s="48"/>
      <c r="N44" s="48"/>
      <c r="O44" s="48"/>
      <c r="P44" s="48"/>
      <c r="Q44" s="48"/>
      <c r="R44" s="48"/>
      <c r="S44" s="48"/>
      <c r="T44" s="48"/>
      <c r="U44" s="48"/>
      <c r="V44" s="48"/>
      <c r="W44" s="48"/>
      <c r="X44" s="48"/>
      <c r="Y44" s="48"/>
      <c r="Z44" s="48"/>
      <c r="AA44" s="48"/>
      <c r="AB44" s="48"/>
    </row>
    <row r="45" ht="14.25" customHeight="1">
      <c r="A45" s="48"/>
      <c r="B45" s="69"/>
      <c r="C45" s="90"/>
      <c r="D45" s="60"/>
      <c r="E45" s="91"/>
      <c r="F45" s="92"/>
      <c r="G45" s="92"/>
      <c r="H45" s="74">
        <f t="shared" si="4"/>
        <v>0</v>
      </c>
      <c r="I45" s="48"/>
      <c r="J45" s="48"/>
      <c r="K45" s="48"/>
      <c r="L45" s="48"/>
      <c r="M45" s="48"/>
      <c r="N45" s="48"/>
      <c r="O45" s="48"/>
      <c r="P45" s="48"/>
      <c r="Q45" s="48"/>
      <c r="R45" s="48"/>
      <c r="S45" s="48"/>
      <c r="T45" s="48"/>
      <c r="U45" s="48"/>
      <c r="V45" s="48"/>
      <c r="W45" s="48"/>
      <c r="X45" s="48"/>
      <c r="Y45" s="48"/>
      <c r="Z45" s="48"/>
      <c r="AA45" s="48"/>
      <c r="AB45" s="48"/>
    </row>
    <row r="46" ht="14.25" customHeight="1">
      <c r="A46" s="48"/>
      <c r="B46" s="69"/>
      <c r="C46" s="90"/>
      <c r="D46" s="60"/>
      <c r="E46" s="91"/>
      <c r="F46" s="92"/>
      <c r="G46" s="92"/>
      <c r="H46" s="74">
        <f t="shared" si="4"/>
        <v>0</v>
      </c>
      <c r="I46" s="48"/>
      <c r="J46" s="48"/>
      <c r="K46" s="48"/>
      <c r="L46" s="48"/>
      <c r="M46" s="48"/>
      <c r="N46" s="48"/>
      <c r="O46" s="48"/>
      <c r="P46" s="48"/>
      <c r="Q46" s="48"/>
      <c r="R46" s="48"/>
      <c r="S46" s="48"/>
      <c r="T46" s="48"/>
      <c r="U46" s="48"/>
      <c r="V46" s="48"/>
      <c r="W46" s="48"/>
      <c r="X46" s="48"/>
      <c r="Y46" s="48"/>
      <c r="Z46" s="48"/>
      <c r="AA46" s="48"/>
      <c r="AB46" s="48"/>
    </row>
    <row r="47" ht="14.25" customHeight="1">
      <c r="A47" s="48"/>
      <c r="B47" s="85" t="s">
        <v>53</v>
      </c>
      <c r="C47" s="59"/>
      <c r="D47" s="59"/>
      <c r="E47" s="59"/>
      <c r="F47" s="60"/>
      <c r="G47" s="86"/>
      <c r="H47" s="87">
        <f>SUM(H42:H46)</f>
        <v>0</v>
      </c>
      <c r="I47" s="48"/>
      <c r="J47" s="48"/>
      <c r="K47" s="48"/>
      <c r="L47" s="48"/>
      <c r="M47" s="48"/>
      <c r="N47" s="48"/>
      <c r="O47" s="48"/>
      <c r="P47" s="48"/>
      <c r="Q47" s="48"/>
      <c r="R47" s="48"/>
      <c r="S47" s="48"/>
      <c r="T47" s="48"/>
      <c r="U47" s="48"/>
      <c r="V47" s="48"/>
      <c r="W47" s="48"/>
      <c r="X47" s="48"/>
      <c r="Y47" s="48"/>
      <c r="Z47" s="48"/>
      <c r="AA47" s="48"/>
      <c r="AB47" s="48"/>
    </row>
    <row r="48" ht="28.5"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row>
    <row r="49" ht="26.25" customHeight="1">
      <c r="A49" s="48"/>
      <c r="B49" s="88" t="s">
        <v>20</v>
      </c>
      <c r="C49" s="59"/>
      <c r="D49" s="59"/>
      <c r="E49" s="59"/>
      <c r="F49" s="59"/>
      <c r="G49" s="59"/>
      <c r="H49" s="60"/>
      <c r="I49" s="48"/>
      <c r="J49" s="48"/>
      <c r="K49" s="48"/>
      <c r="L49" s="48"/>
      <c r="M49" s="48"/>
      <c r="N49" s="48"/>
      <c r="O49" s="48"/>
      <c r="P49" s="48"/>
      <c r="Q49" s="48"/>
      <c r="R49" s="48"/>
      <c r="S49" s="48"/>
      <c r="T49" s="48"/>
      <c r="U49" s="48"/>
      <c r="V49" s="48"/>
      <c r="W49" s="48"/>
      <c r="X49" s="48"/>
      <c r="Y49" s="48"/>
      <c r="Z49" s="48"/>
      <c r="AA49" s="48"/>
      <c r="AB49" s="48"/>
    </row>
    <row r="50" ht="57.75" customHeight="1">
      <c r="A50" s="48"/>
      <c r="B50" s="62" t="s">
        <v>54</v>
      </c>
      <c r="C50" s="59"/>
      <c r="D50" s="59"/>
      <c r="E50" s="59"/>
      <c r="F50" s="59"/>
      <c r="G50" s="59"/>
      <c r="H50" s="60"/>
      <c r="I50" s="48"/>
      <c r="J50" s="48"/>
      <c r="K50" s="48"/>
      <c r="L50" s="48"/>
      <c r="M50" s="48"/>
      <c r="N50" s="48"/>
      <c r="O50" s="48"/>
      <c r="P50" s="48"/>
      <c r="Q50" s="48"/>
      <c r="R50" s="48"/>
      <c r="S50" s="48"/>
      <c r="T50" s="48"/>
      <c r="U50" s="48"/>
      <c r="V50" s="48"/>
      <c r="W50" s="48"/>
      <c r="X50" s="48"/>
      <c r="Y50" s="48"/>
      <c r="Z50" s="48"/>
      <c r="AA50" s="48"/>
      <c r="AB50" s="48"/>
    </row>
    <row r="51" ht="14.25" customHeight="1">
      <c r="A51" s="48"/>
      <c r="B51" s="89" t="s">
        <v>45</v>
      </c>
      <c r="C51" s="64" t="s">
        <v>46</v>
      </c>
      <c r="D51" s="37"/>
      <c r="E51" s="65" t="s">
        <v>47</v>
      </c>
      <c r="F51" s="65" t="s">
        <v>48</v>
      </c>
      <c r="G51" s="67" t="s">
        <v>55</v>
      </c>
      <c r="H51" s="81" t="s">
        <v>36</v>
      </c>
      <c r="I51" s="48"/>
      <c r="J51" s="48"/>
      <c r="K51" s="48"/>
      <c r="L51" s="48"/>
      <c r="M51" s="48"/>
      <c r="N51" s="48"/>
      <c r="O51" s="48"/>
      <c r="P51" s="48"/>
      <c r="Q51" s="48"/>
      <c r="R51" s="48"/>
      <c r="S51" s="48"/>
      <c r="T51" s="48"/>
      <c r="U51" s="48"/>
      <c r="V51" s="48"/>
      <c r="W51" s="48"/>
      <c r="X51" s="48"/>
      <c r="Y51" s="48"/>
      <c r="Z51" s="48"/>
      <c r="AA51" s="48"/>
      <c r="AB51" s="48"/>
    </row>
    <row r="52" ht="14.25" customHeight="1">
      <c r="A52" s="48"/>
      <c r="B52" s="69"/>
      <c r="C52" s="90"/>
      <c r="D52" s="60"/>
      <c r="E52" s="91"/>
      <c r="F52" s="92"/>
      <c r="G52" s="92"/>
      <c r="H52" s="73">
        <v>0.0</v>
      </c>
      <c r="I52" s="48"/>
      <c r="J52" s="48"/>
      <c r="K52" s="48"/>
      <c r="L52" s="48"/>
      <c r="M52" s="48"/>
      <c r="N52" s="48"/>
      <c r="O52" s="48"/>
      <c r="P52" s="48"/>
      <c r="Q52" s="48"/>
      <c r="R52" s="48"/>
      <c r="S52" s="48"/>
      <c r="T52" s="48"/>
      <c r="U52" s="48"/>
      <c r="V52" s="48"/>
      <c r="W52" s="48"/>
      <c r="X52" s="48"/>
      <c r="Y52" s="48"/>
      <c r="Z52" s="48"/>
      <c r="AA52" s="48"/>
      <c r="AB52" s="48"/>
    </row>
    <row r="53" ht="14.25" customHeight="1">
      <c r="A53" s="48"/>
      <c r="B53" s="94"/>
      <c r="C53" s="98"/>
      <c r="D53" s="99"/>
      <c r="E53" s="100"/>
      <c r="F53" s="101"/>
      <c r="G53" s="101"/>
      <c r="H53" s="74">
        <f t="shared" ref="H53:H55" si="5">ROUND(E53*F53,0)</f>
        <v>0</v>
      </c>
      <c r="I53" s="48"/>
      <c r="J53" s="48"/>
      <c r="K53" s="48"/>
      <c r="L53" s="48"/>
      <c r="M53" s="48"/>
      <c r="N53" s="48"/>
      <c r="O53" s="48"/>
      <c r="P53" s="48"/>
      <c r="Q53" s="48"/>
      <c r="R53" s="48"/>
      <c r="S53" s="48"/>
      <c r="T53" s="48"/>
      <c r="U53" s="48"/>
      <c r="V53" s="48"/>
      <c r="W53" s="48"/>
      <c r="X53" s="48"/>
      <c r="Y53" s="48"/>
      <c r="Z53" s="48"/>
      <c r="AA53" s="48"/>
      <c r="AB53" s="48"/>
    </row>
    <row r="54" ht="14.25" customHeight="1">
      <c r="A54" s="48"/>
      <c r="B54" s="69"/>
      <c r="C54" s="90"/>
      <c r="D54" s="60"/>
      <c r="E54" s="91"/>
      <c r="F54" s="92"/>
      <c r="G54" s="92"/>
      <c r="H54" s="74">
        <f t="shared" si="5"/>
        <v>0</v>
      </c>
      <c r="I54" s="48"/>
      <c r="J54" s="48"/>
      <c r="K54" s="48"/>
      <c r="L54" s="48"/>
      <c r="M54" s="48"/>
      <c r="N54" s="48"/>
      <c r="O54" s="48"/>
      <c r="P54" s="48"/>
      <c r="Q54" s="48"/>
      <c r="R54" s="48"/>
      <c r="S54" s="48"/>
      <c r="T54" s="48"/>
      <c r="U54" s="48"/>
      <c r="V54" s="48"/>
      <c r="W54" s="48"/>
      <c r="X54" s="48"/>
      <c r="Y54" s="48"/>
      <c r="Z54" s="48"/>
      <c r="AA54" s="48"/>
      <c r="AB54" s="48"/>
    </row>
    <row r="55" ht="14.25" customHeight="1">
      <c r="A55" s="48"/>
      <c r="B55" s="69"/>
      <c r="C55" s="90"/>
      <c r="D55" s="60"/>
      <c r="E55" s="91"/>
      <c r="F55" s="92"/>
      <c r="G55" s="92"/>
      <c r="H55" s="74">
        <f t="shared" si="5"/>
        <v>0</v>
      </c>
      <c r="I55" s="48"/>
      <c r="J55" s="48"/>
      <c r="K55" s="48"/>
      <c r="L55" s="48"/>
      <c r="M55" s="48"/>
      <c r="N55" s="48"/>
      <c r="O55" s="48"/>
      <c r="P55" s="48"/>
      <c r="Q55" s="48"/>
      <c r="R55" s="48"/>
      <c r="S55" s="48"/>
      <c r="T55" s="48"/>
      <c r="U55" s="48"/>
      <c r="V55" s="48"/>
      <c r="W55" s="48"/>
      <c r="X55" s="48"/>
      <c r="Y55" s="48"/>
      <c r="Z55" s="48"/>
      <c r="AA55" s="48"/>
      <c r="AB55" s="48"/>
    </row>
    <row r="56" ht="14.25" customHeight="1">
      <c r="A56" s="48"/>
      <c r="B56" s="85" t="s">
        <v>56</v>
      </c>
      <c r="C56" s="59"/>
      <c r="D56" s="59"/>
      <c r="E56" s="59"/>
      <c r="F56" s="60"/>
      <c r="G56" s="86"/>
      <c r="H56" s="87">
        <f>SUM(H52:H55)</f>
        <v>0</v>
      </c>
      <c r="I56" s="48"/>
      <c r="J56" s="48"/>
      <c r="K56" s="48"/>
      <c r="L56" s="48"/>
      <c r="M56" s="48"/>
      <c r="N56" s="48"/>
      <c r="O56" s="48"/>
      <c r="P56" s="48"/>
      <c r="Q56" s="48"/>
      <c r="R56" s="48"/>
      <c r="S56" s="48"/>
      <c r="T56" s="48"/>
      <c r="U56" s="48"/>
      <c r="V56" s="48"/>
      <c r="W56" s="48"/>
      <c r="X56" s="48"/>
      <c r="Y56" s="48"/>
      <c r="Z56" s="48"/>
      <c r="AA56" s="48"/>
      <c r="AB56" s="48"/>
    </row>
    <row r="57" ht="14.25"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row>
    <row r="58" ht="14.25"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row>
    <row r="59" ht="29.25" customHeight="1">
      <c r="A59" s="48"/>
      <c r="B59" s="88" t="s">
        <v>57</v>
      </c>
      <c r="C59" s="59"/>
      <c r="D59" s="59"/>
      <c r="E59" s="59"/>
      <c r="F59" s="59"/>
      <c r="G59" s="59"/>
      <c r="H59" s="60"/>
      <c r="I59" s="48"/>
      <c r="J59" s="48"/>
      <c r="K59" s="48"/>
      <c r="L59" s="48"/>
      <c r="M59" s="48"/>
      <c r="N59" s="48"/>
      <c r="O59" s="48"/>
      <c r="P59" s="48"/>
      <c r="Q59" s="48"/>
      <c r="R59" s="48"/>
      <c r="S59" s="48"/>
      <c r="T59" s="48"/>
      <c r="U59" s="48"/>
      <c r="V59" s="48"/>
      <c r="W59" s="48"/>
      <c r="X59" s="48"/>
      <c r="Y59" s="48"/>
      <c r="Z59" s="48"/>
      <c r="AA59" s="48"/>
      <c r="AB59" s="48"/>
    </row>
    <row r="60" ht="61.5" customHeight="1">
      <c r="A60" s="48"/>
      <c r="B60" s="102" t="s">
        <v>58</v>
      </c>
      <c r="C60" s="59"/>
      <c r="D60" s="59"/>
      <c r="E60" s="59"/>
      <c r="F60" s="59"/>
      <c r="G60" s="59"/>
      <c r="H60" s="60"/>
      <c r="I60" s="48"/>
      <c r="J60" s="48"/>
      <c r="K60" s="48"/>
      <c r="L60" s="48"/>
      <c r="M60" s="48"/>
      <c r="N60" s="48"/>
      <c r="O60" s="48"/>
      <c r="P60" s="48"/>
      <c r="Q60" s="48"/>
      <c r="R60" s="48"/>
      <c r="S60" s="48"/>
      <c r="T60" s="48"/>
      <c r="U60" s="48"/>
      <c r="V60" s="48"/>
      <c r="W60" s="48"/>
      <c r="X60" s="48"/>
      <c r="Y60" s="48"/>
      <c r="Z60" s="48"/>
      <c r="AA60" s="48"/>
      <c r="AB60" s="48"/>
    </row>
    <row r="61" ht="57.75" customHeight="1">
      <c r="A61" s="103"/>
      <c r="B61" s="104" t="s">
        <v>59</v>
      </c>
      <c r="C61" s="105" t="s">
        <v>46</v>
      </c>
      <c r="D61" s="106"/>
      <c r="E61" s="107" t="s">
        <v>47</v>
      </c>
      <c r="F61" s="107" t="s">
        <v>48</v>
      </c>
      <c r="G61" s="67" t="s">
        <v>60</v>
      </c>
      <c r="H61" s="81" t="s">
        <v>36</v>
      </c>
      <c r="I61" s="103"/>
      <c r="J61" s="103"/>
      <c r="K61" s="103"/>
      <c r="L61" s="103"/>
      <c r="M61" s="103"/>
      <c r="N61" s="103"/>
      <c r="O61" s="103"/>
      <c r="P61" s="103"/>
      <c r="Q61" s="103"/>
      <c r="R61" s="103"/>
      <c r="S61" s="103"/>
      <c r="T61" s="103"/>
      <c r="U61" s="103"/>
      <c r="V61" s="103"/>
      <c r="W61" s="103"/>
      <c r="X61" s="103"/>
      <c r="Y61" s="103"/>
      <c r="Z61" s="103"/>
      <c r="AA61" s="103"/>
      <c r="AB61" s="103"/>
    </row>
    <row r="62" ht="14.25" customHeight="1">
      <c r="A62" s="48"/>
      <c r="B62" s="69"/>
      <c r="C62" s="90"/>
      <c r="D62" s="60"/>
      <c r="E62" s="108"/>
      <c r="F62" s="93"/>
      <c r="G62" s="109"/>
      <c r="H62" s="110">
        <f t="shared" ref="H62:H66" si="6">ROUND(E62*F62,0)</f>
        <v>0</v>
      </c>
      <c r="I62" s="48"/>
      <c r="J62" s="48"/>
      <c r="K62" s="48"/>
      <c r="L62" s="48"/>
      <c r="M62" s="48"/>
      <c r="N62" s="48"/>
      <c r="O62" s="48"/>
      <c r="P62" s="48"/>
      <c r="Q62" s="48"/>
      <c r="R62" s="48"/>
      <c r="S62" s="48"/>
      <c r="T62" s="48"/>
      <c r="U62" s="48"/>
      <c r="V62" s="48"/>
      <c r="W62" s="48"/>
      <c r="X62" s="48"/>
      <c r="Y62" s="48"/>
      <c r="Z62" s="48"/>
      <c r="AA62" s="48"/>
      <c r="AB62" s="48"/>
    </row>
    <row r="63" ht="14.25" customHeight="1">
      <c r="A63" s="48"/>
      <c r="B63" s="69"/>
      <c r="C63" s="90"/>
      <c r="D63" s="60"/>
      <c r="E63" s="108"/>
      <c r="F63" s="93"/>
      <c r="G63" s="93"/>
      <c r="H63" s="110">
        <f t="shared" si="6"/>
        <v>0</v>
      </c>
      <c r="I63" s="48"/>
      <c r="J63" s="48"/>
      <c r="K63" s="48"/>
      <c r="L63" s="48"/>
      <c r="M63" s="48"/>
      <c r="N63" s="48"/>
      <c r="O63" s="48"/>
      <c r="P63" s="48"/>
      <c r="Q63" s="48"/>
      <c r="R63" s="48"/>
      <c r="S63" s="48"/>
      <c r="T63" s="48"/>
      <c r="U63" s="48"/>
      <c r="V63" s="48"/>
      <c r="W63" s="48"/>
      <c r="X63" s="48"/>
      <c r="Y63" s="48"/>
      <c r="Z63" s="48"/>
      <c r="AA63" s="48"/>
      <c r="AB63" s="48"/>
    </row>
    <row r="64" ht="14.25" customHeight="1">
      <c r="A64" s="48"/>
      <c r="B64" s="94"/>
      <c r="C64" s="90"/>
      <c r="D64" s="60"/>
      <c r="E64" s="108"/>
      <c r="F64" s="93"/>
      <c r="G64" s="93"/>
      <c r="H64" s="110">
        <f t="shared" si="6"/>
        <v>0</v>
      </c>
      <c r="I64" s="48"/>
      <c r="J64" s="48"/>
      <c r="K64" s="48"/>
      <c r="L64" s="48"/>
      <c r="M64" s="48"/>
      <c r="N64" s="48"/>
      <c r="O64" s="48"/>
      <c r="P64" s="48"/>
      <c r="Q64" s="48"/>
      <c r="R64" s="48"/>
      <c r="S64" s="48"/>
      <c r="T64" s="48"/>
      <c r="U64" s="48"/>
      <c r="V64" s="48"/>
      <c r="W64" s="48"/>
      <c r="X64" s="48"/>
      <c r="Y64" s="48"/>
      <c r="Z64" s="48"/>
      <c r="AA64" s="48"/>
      <c r="AB64" s="48"/>
    </row>
    <row r="65" ht="14.25" customHeight="1">
      <c r="A65" s="48"/>
      <c r="B65" s="69"/>
      <c r="C65" s="90"/>
      <c r="D65" s="60"/>
      <c r="E65" s="108"/>
      <c r="F65" s="93"/>
      <c r="G65" s="93"/>
      <c r="H65" s="110">
        <f t="shared" si="6"/>
        <v>0</v>
      </c>
      <c r="I65" s="48"/>
      <c r="J65" s="48"/>
      <c r="K65" s="48"/>
      <c r="L65" s="48"/>
      <c r="M65" s="48"/>
      <c r="N65" s="48"/>
      <c r="O65" s="48"/>
      <c r="P65" s="48"/>
      <c r="Q65" s="48"/>
      <c r="R65" s="48"/>
      <c r="S65" s="48"/>
      <c r="T65" s="48"/>
      <c r="U65" s="48"/>
      <c r="V65" s="48"/>
      <c r="W65" s="48"/>
      <c r="X65" s="48"/>
      <c r="Y65" s="48"/>
      <c r="Z65" s="48"/>
      <c r="AA65" s="48"/>
      <c r="AB65" s="48"/>
    </row>
    <row r="66" ht="14.25" customHeight="1">
      <c r="A66" s="48"/>
      <c r="B66" s="69"/>
      <c r="C66" s="90"/>
      <c r="D66" s="60"/>
      <c r="E66" s="108"/>
      <c r="F66" s="93"/>
      <c r="G66" s="101"/>
      <c r="H66" s="110">
        <f t="shared" si="6"/>
        <v>0</v>
      </c>
      <c r="I66" s="48"/>
      <c r="J66" s="48"/>
      <c r="K66" s="48"/>
      <c r="L66" s="48"/>
      <c r="M66" s="48"/>
      <c r="N66" s="48"/>
      <c r="O66" s="48"/>
      <c r="P66" s="48"/>
      <c r="Q66" s="48"/>
      <c r="R66" s="48"/>
      <c r="S66" s="48"/>
      <c r="T66" s="48"/>
      <c r="U66" s="48"/>
      <c r="V66" s="48"/>
      <c r="W66" s="48"/>
      <c r="X66" s="48"/>
      <c r="Y66" s="48"/>
      <c r="Z66" s="48"/>
      <c r="AA66" s="48"/>
      <c r="AB66" s="48"/>
    </row>
    <row r="67" ht="14.25" customHeight="1">
      <c r="A67" s="48"/>
      <c r="B67" s="111" t="s">
        <v>61</v>
      </c>
      <c r="C67" s="112"/>
      <c r="D67" s="112"/>
      <c r="E67" s="112"/>
      <c r="F67" s="113"/>
      <c r="G67" s="113"/>
      <c r="H67" s="87">
        <f>SUM(H62:H66)</f>
        <v>0</v>
      </c>
      <c r="I67" s="48"/>
      <c r="J67" s="48"/>
      <c r="K67" s="48"/>
      <c r="L67" s="48"/>
      <c r="M67" s="48"/>
      <c r="N67" s="48"/>
      <c r="O67" s="48"/>
      <c r="P67" s="48"/>
      <c r="Q67" s="48"/>
      <c r="R67" s="48"/>
      <c r="S67" s="48"/>
      <c r="T67" s="48"/>
      <c r="U67" s="48"/>
      <c r="V67" s="48"/>
      <c r="W67" s="48"/>
      <c r="X67" s="48"/>
      <c r="Y67" s="48"/>
      <c r="Z67" s="48"/>
      <c r="AA67" s="48"/>
      <c r="AB67" s="48"/>
    </row>
    <row r="68" ht="14.25" customHeight="1">
      <c r="A68" s="48"/>
      <c r="B68" s="114" t="s">
        <v>62</v>
      </c>
      <c r="C68" s="115"/>
      <c r="D68" s="115"/>
      <c r="E68" s="115"/>
      <c r="F68" s="115"/>
      <c r="G68" s="115"/>
      <c r="H68" s="116">
        <f>SUM(H23,H36,H47,H56,H67)</f>
        <v>0</v>
      </c>
      <c r="I68" s="48"/>
      <c r="J68" s="48"/>
      <c r="K68" s="48"/>
      <c r="L68" s="48"/>
      <c r="M68" s="48"/>
      <c r="N68" s="48"/>
      <c r="O68" s="48"/>
      <c r="P68" s="48"/>
      <c r="Q68" s="48"/>
      <c r="R68" s="48"/>
      <c r="S68" s="48"/>
      <c r="T68" s="48"/>
      <c r="U68" s="48"/>
      <c r="V68" s="48"/>
      <c r="W68" s="48"/>
      <c r="X68" s="48"/>
      <c r="Y68" s="48"/>
      <c r="Z68" s="48"/>
      <c r="AA68" s="48"/>
      <c r="AB68" s="48"/>
    </row>
    <row r="69" ht="29.25"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row>
    <row r="70" ht="30.0" customHeight="1">
      <c r="A70" s="48"/>
      <c r="B70" s="88" t="s">
        <v>63</v>
      </c>
      <c r="C70" s="59"/>
      <c r="D70" s="59"/>
      <c r="E70" s="59"/>
      <c r="F70" s="59"/>
      <c r="G70" s="59"/>
      <c r="H70" s="60"/>
      <c r="I70" s="48"/>
      <c r="J70" s="48"/>
      <c r="K70" s="48"/>
      <c r="L70" s="48"/>
      <c r="M70" s="48"/>
      <c r="N70" s="48"/>
      <c r="O70" s="48"/>
      <c r="P70" s="48"/>
      <c r="Q70" s="48"/>
      <c r="R70" s="48"/>
      <c r="S70" s="48"/>
      <c r="T70" s="48"/>
      <c r="U70" s="48"/>
      <c r="V70" s="48"/>
      <c r="W70" s="48"/>
      <c r="X70" s="48"/>
      <c r="Y70" s="48"/>
      <c r="Z70" s="48"/>
      <c r="AA70" s="48"/>
      <c r="AB70" s="48"/>
    </row>
    <row r="71" ht="57.75" customHeight="1">
      <c r="A71" s="103"/>
      <c r="B71" s="80" t="s">
        <v>64</v>
      </c>
      <c r="C71" s="59"/>
      <c r="D71" s="59"/>
      <c r="E71" s="59"/>
      <c r="F71" s="59"/>
      <c r="G71" s="59"/>
      <c r="H71" s="60"/>
      <c r="I71" s="103"/>
      <c r="J71" s="103"/>
      <c r="K71" s="103"/>
      <c r="L71" s="103"/>
      <c r="M71" s="103"/>
      <c r="N71" s="103"/>
      <c r="O71" s="103"/>
      <c r="P71" s="103"/>
      <c r="Q71" s="103"/>
      <c r="R71" s="103"/>
      <c r="S71" s="103"/>
      <c r="T71" s="103"/>
      <c r="U71" s="103"/>
      <c r="V71" s="103"/>
      <c r="W71" s="103"/>
      <c r="X71" s="103"/>
      <c r="Y71" s="103"/>
      <c r="Z71" s="103"/>
      <c r="AA71" s="103"/>
      <c r="AB71" s="103"/>
    </row>
    <row r="72" ht="14.25" customHeight="1">
      <c r="A72" s="48"/>
      <c r="B72" s="117" t="s">
        <v>45</v>
      </c>
      <c r="C72" s="118" t="s">
        <v>65</v>
      </c>
      <c r="D72" s="36"/>
      <c r="E72" s="36"/>
      <c r="F72" s="37"/>
      <c r="G72" s="119" t="s">
        <v>66</v>
      </c>
      <c r="H72" s="37"/>
      <c r="I72" s="48"/>
      <c r="J72" s="48"/>
      <c r="K72" s="48"/>
      <c r="L72" s="48"/>
      <c r="M72" s="48"/>
      <c r="N72" s="48"/>
      <c r="O72" s="48"/>
      <c r="P72" s="48"/>
      <c r="Q72" s="48"/>
      <c r="R72" s="48"/>
      <c r="S72" s="48"/>
      <c r="T72" s="48"/>
      <c r="U72" s="48"/>
      <c r="V72" s="48"/>
      <c r="W72" s="48"/>
      <c r="X72" s="48"/>
      <c r="Y72" s="48"/>
      <c r="Z72" s="48"/>
      <c r="AA72" s="48"/>
      <c r="AB72" s="48"/>
    </row>
    <row r="73" ht="14.25" customHeight="1">
      <c r="A73" s="48"/>
      <c r="B73" s="120" t="s">
        <v>67</v>
      </c>
      <c r="C73" s="121"/>
      <c r="D73" s="59"/>
      <c r="E73" s="59"/>
      <c r="F73" s="60"/>
      <c r="G73" s="122"/>
      <c r="H73" s="60"/>
      <c r="I73" s="48"/>
      <c r="J73" s="48"/>
      <c r="K73" s="48"/>
      <c r="L73" s="48"/>
      <c r="M73" s="48"/>
      <c r="N73" s="48"/>
      <c r="O73" s="48"/>
      <c r="P73" s="48"/>
      <c r="Q73" s="48"/>
      <c r="R73" s="48"/>
      <c r="S73" s="48"/>
      <c r="T73" s="48"/>
      <c r="U73" s="48"/>
      <c r="V73" s="48"/>
      <c r="W73" s="48"/>
      <c r="X73" s="48"/>
      <c r="Y73" s="48"/>
      <c r="Z73" s="48"/>
      <c r="AA73" s="48"/>
      <c r="AB73" s="48"/>
    </row>
    <row r="74" ht="14.25" customHeight="1">
      <c r="A74" s="48"/>
      <c r="B74" s="111" t="s">
        <v>68</v>
      </c>
      <c r="C74" s="112"/>
      <c r="D74" s="112"/>
      <c r="E74" s="112"/>
      <c r="F74" s="113"/>
      <c r="G74" s="123">
        <f>H68*G73</f>
        <v>0</v>
      </c>
      <c r="H74" s="124"/>
      <c r="I74" s="48"/>
      <c r="J74" s="48"/>
      <c r="K74" s="48"/>
      <c r="L74" s="48"/>
      <c r="M74" s="48"/>
      <c r="N74" s="48"/>
      <c r="O74" s="48"/>
      <c r="P74" s="48"/>
      <c r="Q74" s="48"/>
      <c r="R74" s="48"/>
      <c r="S74" s="48"/>
      <c r="T74" s="48"/>
      <c r="U74" s="48"/>
      <c r="V74" s="48"/>
      <c r="W74" s="48"/>
      <c r="X74" s="48"/>
      <c r="Y74" s="48"/>
      <c r="Z74" s="48"/>
      <c r="AA74" s="48"/>
      <c r="AB74" s="48"/>
    </row>
    <row r="75" ht="14.25" customHeight="1">
      <c r="A75" s="48"/>
      <c r="B75" s="125" t="s">
        <v>69</v>
      </c>
      <c r="C75" s="126"/>
      <c r="D75" s="126"/>
      <c r="E75" s="126"/>
      <c r="F75" s="126"/>
      <c r="G75" s="127">
        <f>H68+G74</f>
        <v>0</v>
      </c>
      <c r="H75" s="7"/>
      <c r="I75" s="48"/>
      <c r="J75" s="48"/>
      <c r="K75" s="48"/>
      <c r="L75" s="48"/>
      <c r="M75" s="48"/>
      <c r="N75" s="48"/>
      <c r="O75" s="48"/>
      <c r="P75" s="48"/>
      <c r="Q75" s="48"/>
      <c r="R75" s="48"/>
      <c r="S75" s="48"/>
      <c r="T75" s="48"/>
      <c r="U75" s="48"/>
      <c r="V75" s="48"/>
      <c r="W75" s="48"/>
      <c r="X75" s="48"/>
      <c r="Y75" s="48"/>
      <c r="Z75" s="48"/>
      <c r="AA75" s="48"/>
      <c r="AB75" s="48"/>
    </row>
    <row r="76" ht="14.25" customHeight="1">
      <c r="A76" s="48"/>
      <c r="B76" s="48"/>
      <c r="C76" s="48"/>
      <c r="D76" s="48"/>
      <c r="E76" s="48"/>
      <c r="F76" s="48"/>
      <c r="G76" s="48"/>
      <c r="H76" s="128"/>
      <c r="I76" s="48"/>
      <c r="J76" s="48"/>
      <c r="K76" s="48"/>
      <c r="L76" s="48"/>
      <c r="M76" s="48"/>
      <c r="N76" s="48"/>
      <c r="O76" s="48"/>
      <c r="P76" s="48"/>
      <c r="Q76" s="48"/>
      <c r="R76" s="48"/>
      <c r="S76" s="48"/>
      <c r="T76" s="48"/>
      <c r="U76" s="48"/>
      <c r="V76" s="48"/>
      <c r="W76" s="48"/>
      <c r="X76" s="48"/>
      <c r="Y76" s="48"/>
      <c r="Z76" s="48"/>
      <c r="AA76" s="48"/>
      <c r="AB76" s="48"/>
    </row>
    <row r="77" ht="14.25" customHeight="1">
      <c r="A77" s="48"/>
      <c r="B77" s="48"/>
      <c r="C77" s="48"/>
      <c r="D77" s="48"/>
      <c r="E77" s="48"/>
      <c r="F77" s="48"/>
      <c r="G77" s="48"/>
      <c r="H77" s="128"/>
      <c r="I77" s="48"/>
      <c r="J77" s="48"/>
      <c r="K77" s="48"/>
      <c r="L77" s="48"/>
      <c r="M77" s="48"/>
      <c r="N77" s="48"/>
      <c r="O77" s="48"/>
      <c r="P77" s="48"/>
      <c r="Q77" s="48"/>
      <c r="R77" s="48"/>
      <c r="S77" s="48"/>
      <c r="T77" s="48"/>
      <c r="U77" s="48"/>
      <c r="V77" s="48"/>
      <c r="W77" s="48"/>
      <c r="X77" s="48"/>
      <c r="Y77" s="48"/>
      <c r="Z77" s="48"/>
      <c r="AA77" s="48"/>
      <c r="AB77" s="48"/>
    </row>
    <row r="78" ht="14.25" customHeight="1">
      <c r="A78" s="129"/>
      <c r="B78" s="129"/>
      <c r="C78" s="129"/>
      <c r="D78" s="129"/>
      <c r="E78" s="129"/>
      <c r="F78" s="129"/>
      <c r="G78" s="129"/>
      <c r="H78" s="130"/>
      <c r="I78" s="129"/>
      <c r="J78" s="129"/>
      <c r="K78" s="129"/>
      <c r="L78" s="129"/>
      <c r="M78" s="129"/>
      <c r="N78" s="129"/>
      <c r="O78" s="129"/>
      <c r="P78" s="129"/>
      <c r="Q78" s="129"/>
      <c r="R78" s="129"/>
      <c r="S78" s="129"/>
      <c r="T78" s="129"/>
      <c r="U78" s="129"/>
      <c r="V78" s="129"/>
      <c r="W78" s="129"/>
      <c r="X78" s="129"/>
      <c r="Y78" s="129"/>
      <c r="Z78" s="129"/>
      <c r="AA78" s="129"/>
      <c r="AB78" s="129"/>
    </row>
    <row r="79" ht="27.75" customHeight="1">
      <c r="A79" s="48"/>
      <c r="B79" s="131" t="s">
        <v>70</v>
      </c>
      <c r="I79" s="48"/>
      <c r="J79" s="48"/>
      <c r="K79" s="48"/>
      <c r="L79" s="48"/>
      <c r="M79" s="48"/>
      <c r="N79" s="48"/>
      <c r="O79" s="48"/>
      <c r="P79" s="48"/>
      <c r="Q79" s="48"/>
      <c r="R79" s="48"/>
      <c r="S79" s="48"/>
      <c r="T79" s="48"/>
      <c r="U79" s="48"/>
      <c r="V79" s="48"/>
      <c r="W79" s="48"/>
      <c r="X79" s="48"/>
      <c r="Y79" s="48"/>
      <c r="Z79" s="48"/>
      <c r="AA79" s="48"/>
      <c r="AB79" s="48"/>
    </row>
    <row r="80" ht="14.25" customHeight="1">
      <c r="A80" s="48"/>
      <c r="B80" s="132" t="s">
        <v>71</v>
      </c>
      <c r="C80" s="133"/>
      <c r="D80" s="133"/>
      <c r="E80" s="133"/>
      <c r="F80" s="133"/>
      <c r="G80" s="133"/>
      <c r="H80" s="14"/>
      <c r="I80" s="48"/>
      <c r="J80" s="48"/>
      <c r="K80" s="48"/>
      <c r="L80" s="48"/>
      <c r="M80" s="48"/>
      <c r="N80" s="48"/>
      <c r="O80" s="48"/>
      <c r="P80" s="48"/>
      <c r="Q80" s="48"/>
      <c r="R80" s="48"/>
      <c r="S80" s="48"/>
      <c r="T80" s="48"/>
      <c r="U80" s="48"/>
      <c r="V80" s="48"/>
      <c r="W80" s="48"/>
      <c r="X80" s="48"/>
      <c r="Y80" s="48"/>
      <c r="Z80" s="48"/>
      <c r="AA80" s="48"/>
      <c r="AB80" s="48"/>
    </row>
    <row r="81" ht="14.25" customHeight="1">
      <c r="A81" s="103"/>
      <c r="B81" s="134"/>
      <c r="C81" s="135"/>
      <c r="D81" s="135"/>
      <c r="E81" s="135"/>
      <c r="F81" s="135"/>
      <c r="G81" s="135"/>
      <c r="H81" s="136"/>
      <c r="I81" s="103"/>
      <c r="J81" s="103"/>
      <c r="K81" s="103"/>
      <c r="L81" s="103"/>
      <c r="M81" s="103"/>
      <c r="N81" s="103"/>
      <c r="O81" s="103"/>
      <c r="P81" s="103"/>
      <c r="Q81" s="103"/>
      <c r="R81" s="103"/>
      <c r="S81" s="103"/>
      <c r="T81" s="103"/>
      <c r="U81" s="103"/>
      <c r="V81" s="103"/>
      <c r="W81" s="103"/>
      <c r="X81" s="103"/>
      <c r="Y81" s="103"/>
      <c r="Z81" s="103"/>
      <c r="AA81" s="103"/>
      <c r="AB81" s="103"/>
    </row>
    <row r="82" ht="14.25" customHeight="1">
      <c r="A82" s="48"/>
      <c r="B82" s="48"/>
      <c r="C82" s="48"/>
      <c r="D82" s="48"/>
      <c r="E82" s="48"/>
      <c r="F82" s="48"/>
      <c r="G82" s="48"/>
      <c r="H82" s="128"/>
      <c r="I82" s="48"/>
      <c r="J82" s="48"/>
      <c r="K82" s="48"/>
      <c r="L82" s="48"/>
      <c r="M82" s="48"/>
      <c r="N82" s="48"/>
      <c r="O82" s="48"/>
      <c r="P82" s="48"/>
      <c r="Q82" s="48"/>
      <c r="R82" s="48"/>
      <c r="S82" s="48"/>
      <c r="T82" s="48"/>
      <c r="U82" s="48"/>
      <c r="V82" s="48"/>
      <c r="W82" s="48"/>
      <c r="X82" s="48"/>
      <c r="Y82" s="48"/>
      <c r="Z82" s="48"/>
      <c r="AA82" s="48"/>
      <c r="AB82" s="48"/>
    </row>
    <row r="83" ht="14.25" customHeight="1">
      <c r="A83" s="48"/>
      <c r="B83" s="137" t="s">
        <v>27</v>
      </c>
      <c r="C83" s="59"/>
      <c r="D83" s="59"/>
      <c r="E83" s="59"/>
      <c r="F83" s="59"/>
      <c r="G83" s="59"/>
      <c r="H83" s="60"/>
      <c r="I83" s="48"/>
      <c r="J83" s="48"/>
      <c r="K83" s="48"/>
      <c r="L83" s="48"/>
      <c r="M83" s="48"/>
      <c r="N83" s="48"/>
      <c r="O83" s="48"/>
      <c r="P83" s="48"/>
      <c r="Q83" s="48"/>
      <c r="R83" s="48"/>
      <c r="S83" s="48"/>
      <c r="T83" s="48"/>
      <c r="U83" s="48"/>
      <c r="V83" s="48"/>
      <c r="W83" s="48"/>
      <c r="X83" s="48"/>
      <c r="Y83" s="48"/>
      <c r="Z83" s="48"/>
      <c r="AA83" s="48"/>
      <c r="AB83" s="48"/>
    </row>
    <row r="84" ht="14.25" customHeight="1">
      <c r="A84" s="48"/>
      <c r="B84" s="138" t="s">
        <v>28</v>
      </c>
      <c r="C84" s="59"/>
      <c r="D84" s="59"/>
      <c r="E84" s="59"/>
      <c r="F84" s="59"/>
      <c r="G84" s="59"/>
      <c r="H84" s="60"/>
      <c r="I84" s="48"/>
      <c r="J84" s="48"/>
      <c r="K84" s="48"/>
      <c r="L84" s="48"/>
      <c r="M84" s="48"/>
      <c r="N84" s="48"/>
      <c r="O84" s="48"/>
      <c r="P84" s="48"/>
      <c r="Q84" s="48"/>
      <c r="R84" s="48"/>
      <c r="S84" s="48"/>
      <c r="T84" s="48"/>
      <c r="U84" s="48"/>
      <c r="V84" s="48"/>
      <c r="W84" s="48"/>
      <c r="X84" s="48"/>
      <c r="Y84" s="48"/>
      <c r="Z84" s="48"/>
      <c r="AA84" s="48"/>
      <c r="AB84" s="48"/>
    </row>
    <row r="85" ht="14.25" customHeight="1">
      <c r="A85" s="48"/>
      <c r="B85" s="139" t="s">
        <v>72</v>
      </c>
      <c r="C85" s="59"/>
      <c r="D85" s="59"/>
      <c r="E85" s="59"/>
      <c r="F85" s="59"/>
      <c r="G85" s="59"/>
      <c r="H85" s="60"/>
      <c r="I85" s="48"/>
      <c r="J85" s="48"/>
      <c r="K85" s="48"/>
      <c r="L85" s="48"/>
      <c r="M85" s="48"/>
      <c r="N85" s="48"/>
      <c r="O85" s="48"/>
      <c r="P85" s="48"/>
      <c r="Q85" s="48"/>
      <c r="R85" s="48"/>
      <c r="S85" s="48"/>
      <c r="T85" s="48"/>
      <c r="U85" s="48"/>
      <c r="V85" s="48"/>
      <c r="W85" s="48"/>
      <c r="X85" s="48"/>
      <c r="Y85" s="48"/>
      <c r="Z85" s="48"/>
      <c r="AA85" s="48"/>
      <c r="AB85" s="48"/>
    </row>
    <row r="86" ht="14.25" customHeight="1">
      <c r="A86" s="48"/>
      <c r="B86" s="140" t="s">
        <v>30</v>
      </c>
      <c r="C86" s="141" t="s">
        <v>31</v>
      </c>
      <c r="D86" s="142" t="s">
        <v>73</v>
      </c>
      <c r="E86" s="143" t="s">
        <v>33</v>
      </c>
      <c r="F86" s="142" t="s">
        <v>74</v>
      </c>
      <c r="G86" s="142" t="s">
        <v>35</v>
      </c>
      <c r="H86" s="144" t="s">
        <v>36</v>
      </c>
      <c r="I86" s="48"/>
      <c r="J86" s="48"/>
      <c r="K86" s="48"/>
      <c r="L86" s="48"/>
      <c r="M86" s="48"/>
      <c r="N86" s="48"/>
      <c r="O86" s="48"/>
      <c r="P86" s="48"/>
      <c r="Q86" s="48"/>
      <c r="R86" s="48"/>
      <c r="S86" s="48"/>
      <c r="T86" s="48"/>
      <c r="U86" s="48"/>
      <c r="V86" s="48"/>
      <c r="W86" s="48"/>
      <c r="X86" s="48"/>
      <c r="Y86" s="48"/>
      <c r="Z86" s="48"/>
      <c r="AA86" s="48"/>
      <c r="AB86" s="48"/>
    </row>
    <row r="87" ht="14.25" customHeight="1">
      <c r="A87" s="48"/>
      <c r="B87" s="145"/>
      <c r="C87" s="145"/>
      <c r="D87" s="146"/>
      <c r="E87" s="146"/>
      <c r="F87" s="147"/>
      <c r="G87" s="145"/>
      <c r="H87" s="148">
        <v>0.0</v>
      </c>
      <c r="I87" s="48"/>
      <c r="J87" s="48"/>
      <c r="K87" s="48"/>
      <c r="L87" s="48"/>
      <c r="M87" s="48"/>
      <c r="N87" s="48"/>
      <c r="O87" s="48"/>
      <c r="P87" s="48"/>
      <c r="Q87" s="48"/>
      <c r="R87" s="48"/>
      <c r="S87" s="48"/>
      <c r="T87" s="48"/>
      <c r="U87" s="48"/>
      <c r="V87" s="48"/>
      <c r="W87" s="48"/>
      <c r="X87" s="48"/>
      <c r="Y87" s="48"/>
      <c r="Z87" s="48"/>
      <c r="AA87" s="48"/>
      <c r="AB87" s="48"/>
    </row>
    <row r="88" ht="14.25" customHeight="1">
      <c r="A88" s="48"/>
      <c r="B88" s="145"/>
      <c r="C88" s="145"/>
      <c r="D88" s="146"/>
      <c r="E88" s="146"/>
      <c r="F88" s="147"/>
      <c r="G88" s="145"/>
      <c r="H88" s="149">
        <f t="shared" ref="H88:H90" si="7">ROUND((D88+E88)*(F88),0)</f>
        <v>0</v>
      </c>
      <c r="I88" s="48"/>
      <c r="J88" s="48"/>
      <c r="K88" s="48"/>
      <c r="L88" s="48"/>
      <c r="M88" s="48"/>
      <c r="N88" s="48"/>
      <c r="O88" s="48"/>
      <c r="P88" s="48"/>
      <c r="Q88" s="48"/>
      <c r="R88" s="48"/>
      <c r="S88" s="48"/>
      <c r="T88" s="48"/>
      <c r="U88" s="48"/>
      <c r="V88" s="48"/>
      <c r="W88" s="48"/>
      <c r="X88" s="48"/>
      <c r="Y88" s="48"/>
      <c r="Z88" s="48"/>
      <c r="AA88" s="48"/>
      <c r="AB88" s="48"/>
    </row>
    <row r="89" ht="34.5" customHeight="1">
      <c r="A89" s="48"/>
      <c r="B89" s="145"/>
      <c r="C89" s="145"/>
      <c r="D89" s="146"/>
      <c r="E89" s="146"/>
      <c r="F89" s="147"/>
      <c r="G89" s="145"/>
      <c r="H89" s="149">
        <f t="shared" si="7"/>
        <v>0</v>
      </c>
      <c r="I89" s="48"/>
      <c r="J89" s="48"/>
      <c r="K89" s="48"/>
      <c r="L89" s="48"/>
      <c r="M89" s="48"/>
      <c r="N89" s="48"/>
      <c r="O89" s="48"/>
      <c r="P89" s="48"/>
      <c r="Q89" s="48"/>
      <c r="R89" s="48"/>
      <c r="S89" s="48"/>
      <c r="T89" s="48"/>
      <c r="U89" s="48"/>
      <c r="V89" s="48"/>
      <c r="W89" s="48"/>
      <c r="X89" s="48"/>
      <c r="Y89" s="48"/>
      <c r="Z89" s="48"/>
      <c r="AA89" s="48"/>
      <c r="AB89" s="48"/>
    </row>
    <row r="90" ht="49.5" customHeight="1">
      <c r="A90" s="48"/>
      <c r="B90" s="150"/>
      <c r="C90" s="150"/>
      <c r="D90" s="151"/>
      <c r="E90" s="151"/>
      <c r="F90" s="152"/>
      <c r="G90" s="150"/>
      <c r="H90" s="153">
        <f t="shared" si="7"/>
        <v>0</v>
      </c>
      <c r="I90" s="48"/>
      <c r="J90" s="48"/>
      <c r="K90" s="48"/>
      <c r="L90" s="48"/>
      <c r="M90" s="48"/>
      <c r="N90" s="48"/>
      <c r="O90" s="48"/>
      <c r="P90" s="48"/>
      <c r="Q90" s="48"/>
      <c r="R90" s="48"/>
      <c r="S90" s="48"/>
      <c r="T90" s="48"/>
      <c r="U90" s="48"/>
      <c r="V90" s="48"/>
      <c r="W90" s="48"/>
      <c r="X90" s="48"/>
      <c r="Y90" s="48"/>
      <c r="Z90" s="48"/>
      <c r="AA90" s="48"/>
      <c r="AB90" s="48"/>
    </row>
    <row r="91" ht="14.25" customHeight="1">
      <c r="A91" s="48"/>
      <c r="B91" s="138" t="s">
        <v>37</v>
      </c>
      <c r="C91" s="59"/>
      <c r="D91" s="59"/>
      <c r="E91" s="59"/>
      <c r="F91" s="59"/>
      <c r="G91" s="59"/>
      <c r="H91" s="60"/>
      <c r="I91" s="48"/>
      <c r="J91" s="48"/>
      <c r="K91" s="48"/>
      <c r="L91" s="48"/>
      <c r="M91" s="48"/>
      <c r="N91" s="48"/>
      <c r="O91" s="48"/>
      <c r="P91" s="48"/>
      <c r="Q91" s="48"/>
      <c r="R91" s="48"/>
      <c r="S91" s="48"/>
      <c r="T91" s="48"/>
      <c r="U91" s="48"/>
      <c r="V91" s="48"/>
      <c r="W91" s="48"/>
      <c r="X91" s="48"/>
      <c r="Y91" s="48"/>
      <c r="Z91" s="48"/>
      <c r="AA91" s="48"/>
      <c r="AB91" s="48"/>
    </row>
    <row r="92" ht="14.25" customHeight="1">
      <c r="A92" s="48"/>
      <c r="B92" s="154" t="s">
        <v>38</v>
      </c>
      <c r="C92" s="59"/>
      <c r="D92" s="59"/>
      <c r="E92" s="59"/>
      <c r="F92" s="59"/>
      <c r="G92" s="59"/>
      <c r="H92" s="60"/>
      <c r="I92" s="48"/>
      <c r="J92" s="48"/>
      <c r="K92" s="48"/>
      <c r="L92" s="48"/>
      <c r="M92" s="48"/>
      <c r="N92" s="48"/>
      <c r="O92" s="48"/>
      <c r="P92" s="48"/>
      <c r="Q92" s="48"/>
      <c r="R92" s="48"/>
      <c r="S92" s="48"/>
      <c r="T92" s="48"/>
      <c r="U92" s="48"/>
      <c r="V92" s="48"/>
      <c r="W92" s="48"/>
      <c r="X92" s="48"/>
      <c r="Y92" s="48"/>
      <c r="Z92" s="48"/>
      <c r="AA92" s="48"/>
      <c r="AB92" s="48"/>
    </row>
    <row r="93" ht="14.25" customHeight="1">
      <c r="A93" s="48"/>
      <c r="B93" s="140" t="s">
        <v>30</v>
      </c>
      <c r="C93" s="141" t="s">
        <v>31</v>
      </c>
      <c r="D93" s="142" t="s">
        <v>39</v>
      </c>
      <c r="E93" s="142" t="s">
        <v>40</v>
      </c>
      <c r="F93" s="142" t="s">
        <v>75</v>
      </c>
      <c r="G93" s="142" t="s">
        <v>35</v>
      </c>
      <c r="H93" s="155" t="s">
        <v>36</v>
      </c>
      <c r="I93" s="48"/>
      <c r="J93" s="48"/>
      <c r="K93" s="48"/>
      <c r="L93" s="48"/>
      <c r="M93" s="48"/>
      <c r="N93" s="48"/>
      <c r="O93" s="48"/>
      <c r="P93" s="48"/>
      <c r="Q93" s="48"/>
      <c r="R93" s="48"/>
      <c r="S93" s="48"/>
      <c r="T93" s="48"/>
      <c r="U93" s="48"/>
      <c r="V93" s="48"/>
      <c r="W93" s="48"/>
      <c r="X93" s="48"/>
      <c r="Y93" s="48"/>
      <c r="Z93" s="48"/>
      <c r="AA93" s="48"/>
      <c r="AB93" s="48"/>
    </row>
    <row r="94" ht="14.25" customHeight="1">
      <c r="A94" s="48"/>
      <c r="B94" s="145"/>
      <c r="C94" s="145"/>
      <c r="D94" s="146"/>
      <c r="E94" s="146"/>
      <c r="F94" s="156"/>
      <c r="G94" s="145"/>
      <c r="H94" s="148">
        <v>0.0</v>
      </c>
      <c r="I94" s="48"/>
      <c r="J94" s="48"/>
      <c r="K94" s="48"/>
      <c r="L94" s="48"/>
      <c r="M94" s="48"/>
      <c r="N94" s="48"/>
      <c r="O94" s="48"/>
      <c r="P94" s="48"/>
      <c r="Q94" s="48"/>
      <c r="R94" s="48"/>
      <c r="S94" s="48"/>
      <c r="T94" s="48"/>
      <c r="U94" s="48"/>
      <c r="V94" s="48"/>
      <c r="W94" s="48"/>
      <c r="X94" s="48"/>
      <c r="Y94" s="48"/>
      <c r="Z94" s="48"/>
      <c r="AA94" s="48"/>
      <c r="AB94" s="48"/>
    </row>
    <row r="95" ht="14.25" customHeight="1">
      <c r="A95" s="48"/>
      <c r="B95" s="145"/>
      <c r="C95" s="145"/>
      <c r="D95" s="146"/>
      <c r="E95" s="146"/>
      <c r="F95" s="156"/>
      <c r="G95" s="145"/>
      <c r="H95" s="149">
        <f t="shared" ref="H95:H98" si="8">ROUND((D95+E95)*F95,0)</f>
        <v>0</v>
      </c>
      <c r="I95" s="48"/>
      <c r="J95" s="48"/>
      <c r="K95" s="48"/>
      <c r="L95" s="48"/>
      <c r="M95" s="48"/>
      <c r="N95" s="48"/>
      <c r="O95" s="48"/>
      <c r="P95" s="48"/>
      <c r="Q95" s="48"/>
      <c r="R95" s="48"/>
      <c r="S95" s="48"/>
      <c r="T95" s="48"/>
      <c r="U95" s="48"/>
      <c r="V95" s="48"/>
      <c r="W95" s="48"/>
      <c r="X95" s="48"/>
      <c r="Y95" s="48"/>
      <c r="Z95" s="48"/>
      <c r="AA95" s="48"/>
      <c r="AB95" s="48"/>
    </row>
    <row r="96" ht="14.25" customHeight="1">
      <c r="A96" s="48"/>
      <c r="B96" s="145"/>
      <c r="C96" s="145"/>
      <c r="D96" s="146"/>
      <c r="E96" s="146"/>
      <c r="F96" s="156"/>
      <c r="G96" s="145"/>
      <c r="H96" s="149">
        <f t="shared" si="8"/>
        <v>0</v>
      </c>
      <c r="I96" s="48"/>
      <c r="J96" s="48"/>
      <c r="K96" s="48"/>
      <c r="L96" s="48"/>
      <c r="M96" s="48"/>
      <c r="N96" s="48"/>
      <c r="O96" s="48"/>
      <c r="P96" s="48"/>
      <c r="Q96" s="48"/>
      <c r="R96" s="48"/>
      <c r="S96" s="48"/>
      <c r="T96" s="48"/>
      <c r="U96" s="48"/>
      <c r="V96" s="48"/>
      <c r="W96" s="48"/>
      <c r="X96" s="48"/>
      <c r="Y96" s="48"/>
      <c r="Z96" s="48"/>
      <c r="AA96" s="48"/>
      <c r="AB96" s="48"/>
    </row>
    <row r="97" ht="14.25" customHeight="1">
      <c r="A97" s="157"/>
      <c r="B97" s="145"/>
      <c r="C97" s="145"/>
      <c r="D97" s="146"/>
      <c r="E97" s="146"/>
      <c r="F97" s="156"/>
      <c r="G97" s="145"/>
      <c r="H97" s="149">
        <f t="shared" si="8"/>
        <v>0</v>
      </c>
      <c r="I97" s="48"/>
      <c r="J97" s="48"/>
      <c r="K97" s="48"/>
      <c r="L97" s="48"/>
      <c r="M97" s="48"/>
      <c r="N97" s="48"/>
      <c r="O97" s="48"/>
      <c r="P97" s="48"/>
      <c r="Q97" s="48"/>
      <c r="R97" s="48"/>
      <c r="S97" s="48"/>
      <c r="T97" s="48"/>
      <c r="U97" s="48"/>
      <c r="V97" s="48"/>
      <c r="W97" s="48"/>
      <c r="X97" s="48"/>
      <c r="Y97" s="48"/>
      <c r="Z97" s="48"/>
      <c r="AA97" s="48"/>
      <c r="AB97" s="48"/>
    </row>
    <row r="98" ht="14.25" customHeight="1">
      <c r="A98" s="48"/>
      <c r="B98" s="145"/>
      <c r="C98" s="145"/>
      <c r="D98" s="146"/>
      <c r="E98" s="146"/>
      <c r="F98" s="156"/>
      <c r="G98" s="145"/>
      <c r="H98" s="149">
        <f t="shared" si="8"/>
        <v>0</v>
      </c>
      <c r="I98" s="48"/>
      <c r="J98" s="48"/>
      <c r="K98" s="48"/>
      <c r="L98" s="48"/>
      <c r="M98" s="48"/>
      <c r="N98" s="48"/>
      <c r="O98" s="48"/>
      <c r="P98" s="48"/>
      <c r="Q98" s="48"/>
      <c r="R98" s="48"/>
      <c r="S98" s="48"/>
      <c r="T98" s="48"/>
      <c r="U98" s="48"/>
      <c r="V98" s="48"/>
      <c r="W98" s="48"/>
      <c r="X98" s="48"/>
      <c r="Y98" s="48"/>
      <c r="Z98" s="48"/>
      <c r="AA98" s="48"/>
      <c r="AB98" s="48"/>
    </row>
    <row r="99" ht="14.25" customHeight="1">
      <c r="A99" s="48"/>
      <c r="B99" s="158" t="s">
        <v>42</v>
      </c>
      <c r="C99" s="59"/>
      <c r="D99" s="59"/>
      <c r="E99" s="59"/>
      <c r="F99" s="60"/>
      <c r="G99" s="159"/>
      <c r="H99" s="160">
        <f>SUM(H87:H90,H94:H98)</f>
        <v>0</v>
      </c>
      <c r="I99" s="48"/>
      <c r="J99" s="48"/>
      <c r="K99" s="48"/>
      <c r="L99" s="48"/>
      <c r="M99" s="48"/>
      <c r="N99" s="48"/>
      <c r="O99" s="48"/>
      <c r="P99" s="48"/>
      <c r="Q99" s="48"/>
      <c r="R99" s="48"/>
      <c r="S99" s="48"/>
      <c r="T99" s="48"/>
      <c r="U99" s="48"/>
      <c r="V99" s="48"/>
      <c r="W99" s="48"/>
      <c r="X99" s="48"/>
      <c r="Y99" s="48"/>
      <c r="Z99" s="48"/>
      <c r="AA99" s="48"/>
      <c r="AB99" s="48"/>
    </row>
    <row r="100" ht="26.25" customHeight="1">
      <c r="A100" s="48"/>
      <c r="B100" s="161"/>
      <c r="C100" s="161"/>
      <c r="D100" s="161"/>
      <c r="E100" s="161"/>
      <c r="F100" s="161"/>
      <c r="G100" s="161"/>
      <c r="H100" s="161"/>
      <c r="I100" s="48"/>
      <c r="J100" s="48"/>
      <c r="K100" s="48"/>
      <c r="L100" s="48"/>
      <c r="M100" s="48"/>
      <c r="N100" s="48"/>
      <c r="O100" s="48"/>
      <c r="P100" s="48"/>
      <c r="Q100" s="48"/>
      <c r="R100" s="48"/>
      <c r="S100" s="48"/>
      <c r="T100" s="48"/>
      <c r="U100" s="48"/>
      <c r="V100" s="48"/>
      <c r="W100" s="48"/>
      <c r="X100" s="48"/>
      <c r="Y100" s="48"/>
      <c r="Z100" s="48"/>
      <c r="AA100" s="48"/>
      <c r="AB100" s="48"/>
    </row>
    <row r="101" ht="27.75" customHeight="1">
      <c r="A101" s="48"/>
      <c r="B101" s="161"/>
      <c r="C101" s="161"/>
      <c r="D101" s="161"/>
      <c r="E101" s="161"/>
      <c r="F101" s="161"/>
      <c r="G101" s="161"/>
      <c r="H101" s="161"/>
      <c r="I101" s="48"/>
      <c r="J101" s="48"/>
      <c r="K101" s="48"/>
      <c r="L101" s="48"/>
      <c r="M101" s="48"/>
      <c r="N101" s="48"/>
      <c r="O101" s="48"/>
      <c r="P101" s="48"/>
      <c r="Q101" s="48"/>
      <c r="R101" s="48"/>
      <c r="S101" s="48"/>
      <c r="T101" s="48"/>
      <c r="U101" s="48"/>
      <c r="V101" s="48"/>
      <c r="W101" s="48"/>
      <c r="X101" s="48"/>
      <c r="Y101" s="48"/>
      <c r="Z101" s="48"/>
      <c r="AA101" s="48"/>
      <c r="AB101" s="48"/>
    </row>
    <row r="102" ht="14.25" customHeight="1">
      <c r="A102" s="48"/>
      <c r="B102" s="138" t="s">
        <v>43</v>
      </c>
      <c r="C102" s="59"/>
      <c r="D102" s="59"/>
      <c r="E102" s="59"/>
      <c r="F102" s="59"/>
      <c r="G102" s="59"/>
      <c r="H102" s="60"/>
      <c r="I102" s="48"/>
      <c r="J102" s="48"/>
      <c r="K102" s="48"/>
      <c r="L102" s="48"/>
      <c r="M102" s="48"/>
      <c r="N102" s="48"/>
      <c r="O102" s="48"/>
      <c r="P102" s="48"/>
      <c r="Q102" s="48"/>
      <c r="R102" s="48"/>
      <c r="S102" s="48"/>
      <c r="T102" s="48"/>
      <c r="U102" s="48"/>
      <c r="V102" s="48"/>
      <c r="W102" s="48"/>
      <c r="X102" s="48"/>
      <c r="Y102" s="48"/>
      <c r="Z102" s="48"/>
      <c r="AA102" s="48"/>
      <c r="AB102" s="48"/>
    </row>
    <row r="103" ht="33.0" customHeight="1">
      <c r="A103" s="162"/>
      <c r="B103" s="154" t="s">
        <v>44</v>
      </c>
      <c r="C103" s="59"/>
      <c r="D103" s="59"/>
      <c r="E103" s="59"/>
      <c r="F103" s="59"/>
      <c r="G103" s="59"/>
      <c r="H103" s="60"/>
      <c r="I103" s="162"/>
      <c r="J103" s="162"/>
      <c r="K103" s="162"/>
      <c r="L103" s="162"/>
      <c r="M103" s="162"/>
      <c r="N103" s="162"/>
      <c r="O103" s="162"/>
      <c r="P103" s="162"/>
      <c r="Q103" s="162"/>
      <c r="R103" s="162"/>
      <c r="S103" s="162"/>
      <c r="T103" s="162"/>
      <c r="U103" s="162"/>
      <c r="V103" s="162"/>
      <c r="W103" s="162"/>
      <c r="X103" s="162"/>
      <c r="Y103" s="162"/>
      <c r="Z103" s="162"/>
      <c r="AA103" s="162"/>
      <c r="AB103" s="162"/>
    </row>
    <row r="104" ht="14.25" customHeight="1">
      <c r="A104" s="162"/>
      <c r="B104" s="163" t="s">
        <v>45</v>
      </c>
      <c r="C104" s="141" t="s">
        <v>46</v>
      </c>
      <c r="D104" s="37"/>
      <c r="E104" s="142" t="s">
        <v>47</v>
      </c>
      <c r="F104" s="142" t="s">
        <v>48</v>
      </c>
      <c r="G104" s="142" t="s">
        <v>76</v>
      </c>
      <c r="H104" s="155" t="s">
        <v>36</v>
      </c>
      <c r="I104" s="162"/>
      <c r="J104" s="162"/>
      <c r="K104" s="162"/>
      <c r="L104" s="162"/>
      <c r="M104" s="162"/>
      <c r="N104" s="162"/>
      <c r="O104" s="162"/>
      <c r="P104" s="162"/>
      <c r="Q104" s="162"/>
      <c r="R104" s="162"/>
      <c r="S104" s="162"/>
      <c r="T104" s="162"/>
      <c r="U104" s="162"/>
      <c r="V104" s="162"/>
      <c r="W104" s="162"/>
      <c r="X104" s="162"/>
      <c r="Y104" s="162"/>
      <c r="Z104" s="162"/>
      <c r="AA104" s="162"/>
      <c r="AB104" s="162"/>
    </row>
    <row r="105" ht="14.25" customHeight="1">
      <c r="A105" s="162"/>
      <c r="B105" s="145"/>
      <c r="C105" s="164"/>
      <c r="D105" s="60"/>
      <c r="E105" s="146"/>
      <c r="F105" s="145"/>
      <c r="G105" s="145"/>
      <c r="H105" s="148">
        <v>0.0</v>
      </c>
      <c r="I105" s="162"/>
      <c r="J105" s="162"/>
      <c r="K105" s="162"/>
      <c r="L105" s="162"/>
      <c r="M105" s="162"/>
      <c r="N105" s="162"/>
      <c r="O105" s="162"/>
      <c r="P105" s="162"/>
      <c r="Q105" s="162"/>
      <c r="R105" s="162"/>
      <c r="S105" s="162"/>
      <c r="T105" s="162"/>
      <c r="U105" s="162"/>
      <c r="V105" s="162"/>
      <c r="W105" s="162"/>
      <c r="X105" s="162"/>
      <c r="Y105" s="162"/>
      <c r="Z105" s="162"/>
      <c r="AA105" s="162"/>
      <c r="AB105" s="162"/>
    </row>
    <row r="106" ht="14.25" customHeight="1">
      <c r="A106" s="48"/>
      <c r="B106" s="145"/>
      <c r="C106" s="164"/>
      <c r="D106" s="60"/>
      <c r="E106" s="146"/>
      <c r="F106" s="145"/>
      <c r="G106" s="145"/>
      <c r="H106" s="149">
        <f t="shared" ref="H106:H111" si="9">ROUND(E106*F106,0)</f>
        <v>0</v>
      </c>
      <c r="I106" s="48"/>
      <c r="J106" s="48"/>
      <c r="K106" s="48"/>
      <c r="L106" s="48"/>
      <c r="M106" s="48"/>
      <c r="N106" s="48"/>
      <c r="O106" s="48"/>
      <c r="P106" s="48"/>
      <c r="Q106" s="48"/>
      <c r="R106" s="48"/>
      <c r="S106" s="48"/>
      <c r="T106" s="48"/>
      <c r="U106" s="48"/>
      <c r="V106" s="48"/>
      <c r="W106" s="48"/>
      <c r="X106" s="48"/>
      <c r="Y106" s="48"/>
      <c r="Z106" s="48"/>
      <c r="AA106" s="48"/>
      <c r="AB106" s="48"/>
    </row>
    <row r="107" ht="14.25" customHeight="1">
      <c r="A107" s="48"/>
      <c r="B107" s="145"/>
      <c r="C107" s="164"/>
      <c r="D107" s="60"/>
      <c r="E107" s="146"/>
      <c r="F107" s="145"/>
      <c r="G107" s="145"/>
      <c r="H107" s="149">
        <f t="shared" si="9"/>
        <v>0</v>
      </c>
      <c r="I107" s="48"/>
      <c r="J107" s="48"/>
      <c r="K107" s="48"/>
      <c r="L107" s="48"/>
      <c r="M107" s="48"/>
      <c r="N107" s="48"/>
      <c r="O107" s="48"/>
      <c r="P107" s="48"/>
      <c r="Q107" s="48"/>
      <c r="R107" s="48"/>
      <c r="S107" s="48"/>
      <c r="T107" s="48"/>
      <c r="U107" s="48"/>
      <c r="V107" s="48"/>
      <c r="W107" s="48"/>
      <c r="X107" s="48"/>
      <c r="Y107" s="48"/>
      <c r="Z107" s="48"/>
      <c r="AA107" s="48"/>
      <c r="AB107" s="48"/>
    </row>
    <row r="108" ht="14.25" customHeight="1">
      <c r="A108" s="48"/>
      <c r="B108" s="165"/>
      <c r="C108" s="164"/>
      <c r="D108" s="60"/>
      <c r="E108" s="146"/>
      <c r="F108" s="145"/>
      <c r="G108" s="145"/>
      <c r="H108" s="149">
        <f t="shared" si="9"/>
        <v>0</v>
      </c>
      <c r="I108" s="48"/>
      <c r="J108" s="48"/>
      <c r="K108" s="48"/>
      <c r="L108" s="48"/>
      <c r="M108" s="48"/>
      <c r="N108" s="48"/>
      <c r="O108" s="48"/>
      <c r="P108" s="48"/>
      <c r="Q108" s="48"/>
      <c r="R108" s="48"/>
      <c r="S108" s="48"/>
      <c r="T108" s="48"/>
      <c r="U108" s="48"/>
      <c r="V108" s="48"/>
      <c r="W108" s="48"/>
      <c r="X108" s="48"/>
      <c r="Y108" s="48"/>
      <c r="Z108" s="48"/>
      <c r="AA108" s="48"/>
      <c r="AB108" s="48"/>
    </row>
    <row r="109" ht="14.25" customHeight="1">
      <c r="A109" s="48"/>
      <c r="B109" s="145"/>
      <c r="C109" s="164"/>
      <c r="D109" s="60"/>
      <c r="E109" s="146"/>
      <c r="F109" s="145"/>
      <c r="G109" s="145"/>
      <c r="H109" s="149">
        <f t="shared" si="9"/>
        <v>0</v>
      </c>
      <c r="I109" s="48"/>
      <c r="J109" s="48"/>
      <c r="K109" s="48"/>
      <c r="L109" s="48"/>
      <c r="M109" s="48"/>
      <c r="N109" s="48"/>
      <c r="O109" s="48"/>
      <c r="P109" s="48"/>
      <c r="Q109" s="48"/>
      <c r="R109" s="48"/>
      <c r="S109" s="48"/>
      <c r="T109" s="48"/>
      <c r="U109" s="48"/>
      <c r="V109" s="48"/>
      <c r="W109" s="48"/>
      <c r="X109" s="48"/>
      <c r="Y109" s="48"/>
      <c r="Z109" s="48"/>
      <c r="AA109" s="48"/>
      <c r="AB109" s="48"/>
    </row>
    <row r="110" ht="14.25" customHeight="1">
      <c r="A110" s="48"/>
      <c r="B110" s="145"/>
      <c r="C110" s="164"/>
      <c r="D110" s="60"/>
      <c r="E110" s="146"/>
      <c r="F110" s="145"/>
      <c r="G110" s="145"/>
      <c r="H110" s="149">
        <f t="shared" si="9"/>
        <v>0</v>
      </c>
      <c r="I110" s="48"/>
      <c r="J110" s="48"/>
      <c r="K110" s="48"/>
      <c r="L110" s="48"/>
      <c r="M110" s="48"/>
      <c r="N110" s="48"/>
      <c r="O110" s="48"/>
      <c r="P110" s="48"/>
      <c r="Q110" s="48"/>
      <c r="R110" s="48"/>
      <c r="S110" s="48"/>
      <c r="T110" s="48"/>
      <c r="U110" s="48"/>
      <c r="V110" s="48"/>
      <c r="W110" s="48"/>
      <c r="X110" s="48"/>
      <c r="Y110" s="48"/>
      <c r="Z110" s="48"/>
      <c r="AA110" s="48"/>
      <c r="AB110" s="48"/>
    </row>
    <row r="111" ht="14.25" customHeight="1">
      <c r="A111" s="48"/>
      <c r="B111" s="145"/>
      <c r="C111" s="164"/>
      <c r="D111" s="60"/>
      <c r="E111" s="146"/>
      <c r="F111" s="145"/>
      <c r="G111" s="145"/>
      <c r="H111" s="149">
        <f t="shared" si="9"/>
        <v>0</v>
      </c>
      <c r="I111" s="48"/>
      <c r="J111" s="48"/>
      <c r="K111" s="48"/>
      <c r="L111" s="48"/>
      <c r="M111" s="48"/>
      <c r="N111" s="48"/>
      <c r="O111" s="48"/>
      <c r="P111" s="48"/>
      <c r="Q111" s="48"/>
      <c r="R111" s="48"/>
      <c r="S111" s="48"/>
      <c r="T111" s="48"/>
      <c r="U111" s="48"/>
      <c r="V111" s="48"/>
      <c r="W111" s="48"/>
      <c r="X111" s="48"/>
      <c r="Y111" s="48"/>
      <c r="Z111" s="48"/>
      <c r="AA111" s="48"/>
      <c r="AB111" s="48"/>
    </row>
    <row r="112" ht="14.25" customHeight="1">
      <c r="A112" s="48"/>
      <c r="B112" s="158" t="s">
        <v>50</v>
      </c>
      <c r="C112" s="59"/>
      <c r="D112" s="59"/>
      <c r="E112" s="59"/>
      <c r="F112" s="60"/>
      <c r="G112" s="159"/>
      <c r="H112" s="160">
        <f>SUM(H105:H111)</f>
        <v>0</v>
      </c>
      <c r="I112" s="48"/>
      <c r="J112" s="48"/>
      <c r="K112" s="48"/>
      <c r="L112" s="48"/>
      <c r="M112" s="48"/>
      <c r="N112" s="48"/>
      <c r="O112" s="48"/>
      <c r="P112" s="48"/>
      <c r="Q112" s="48"/>
      <c r="R112" s="48"/>
      <c r="S112" s="48"/>
      <c r="T112" s="48"/>
      <c r="U112" s="48"/>
      <c r="V112" s="48"/>
      <c r="W112" s="48"/>
      <c r="X112" s="48"/>
      <c r="Y112" s="48"/>
      <c r="Z112" s="48"/>
      <c r="AA112" s="48"/>
      <c r="AB112" s="48"/>
    </row>
    <row r="113" ht="14.25" customHeight="1">
      <c r="A113" s="48"/>
      <c r="B113" s="161"/>
      <c r="C113" s="161"/>
      <c r="D113" s="161"/>
      <c r="E113" s="161"/>
      <c r="F113" s="161"/>
      <c r="G113" s="161"/>
      <c r="H113" s="166"/>
      <c r="I113" s="48"/>
      <c r="J113" s="48"/>
      <c r="K113" s="48"/>
      <c r="L113" s="48"/>
      <c r="M113" s="48"/>
      <c r="N113" s="48"/>
      <c r="O113" s="48"/>
      <c r="P113" s="48"/>
      <c r="Q113" s="48"/>
      <c r="R113" s="48"/>
      <c r="S113" s="48"/>
      <c r="T113" s="48"/>
      <c r="U113" s="48"/>
      <c r="V113" s="48"/>
      <c r="W113" s="48"/>
      <c r="X113" s="48"/>
      <c r="Y113" s="48"/>
      <c r="Z113" s="48"/>
      <c r="AA113" s="48"/>
      <c r="AB113" s="48"/>
    </row>
    <row r="114" ht="14.25" customHeight="1">
      <c r="A114" s="48"/>
      <c r="B114" s="161"/>
      <c r="C114" s="161"/>
      <c r="D114" s="161"/>
      <c r="E114" s="161"/>
      <c r="F114" s="161"/>
      <c r="G114" s="161"/>
      <c r="H114" s="161"/>
      <c r="I114" s="48"/>
      <c r="J114" s="48"/>
      <c r="K114" s="48"/>
      <c r="L114" s="48"/>
      <c r="M114" s="48"/>
      <c r="N114" s="48"/>
      <c r="O114" s="48"/>
      <c r="P114" s="48"/>
      <c r="Q114" s="48"/>
      <c r="R114" s="48"/>
      <c r="S114" s="48"/>
      <c r="T114" s="48"/>
      <c r="U114" s="48"/>
      <c r="V114" s="48"/>
      <c r="W114" s="48"/>
      <c r="X114" s="48"/>
      <c r="Y114" s="48"/>
      <c r="Z114" s="48"/>
      <c r="AA114" s="48"/>
      <c r="AB114" s="48"/>
    </row>
    <row r="115" ht="14.25" customHeight="1">
      <c r="A115" s="48"/>
      <c r="B115" s="138" t="s">
        <v>19</v>
      </c>
      <c r="C115" s="59"/>
      <c r="D115" s="59"/>
      <c r="E115" s="59"/>
      <c r="F115" s="59"/>
      <c r="G115" s="59"/>
      <c r="H115" s="60"/>
      <c r="I115" s="48"/>
      <c r="J115" s="48"/>
      <c r="K115" s="48"/>
      <c r="L115" s="48"/>
      <c r="M115" s="48"/>
      <c r="N115" s="48"/>
      <c r="O115" s="48"/>
      <c r="P115" s="48"/>
      <c r="Q115" s="48"/>
      <c r="R115" s="48"/>
      <c r="S115" s="48"/>
      <c r="T115" s="48"/>
      <c r="U115" s="48"/>
      <c r="V115" s="48"/>
      <c r="W115" s="48"/>
      <c r="X115" s="48"/>
      <c r="Y115" s="48"/>
      <c r="Z115" s="48"/>
      <c r="AA115" s="48"/>
      <c r="AB115" s="48"/>
    </row>
    <row r="116" ht="14.25" customHeight="1">
      <c r="A116" s="48"/>
      <c r="B116" s="139" t="s">
        <v>51</v>
      </c>
      <c r="C116" s="59"/>
      <c r="D116" s="59"/>
      <c r="E116" s="59"/>
      <c r="F116" s="59"/>
      <c r="G116" s="59"/>
      <c r="H116" s="60"/>
      <c r="I116" s="48"/>
      <c r="J116" s="48"/>
      <c r="K116" s="48"/>
      <c r="L116" s="48"/>
      <c r="M116" s="48"/>
      <c r="N116" s="48"/>
      <c r="O116" s="48"/>
      <c r="P116" s="48"/>
      <c r="Q116" s="48"/>
      <c r="R116" s="48"/>
      <c r="S116" s="48"/>
      <c r="T116" s="48"/>
      <c r="U116" s="48"/>
      <c r="V116" s="48"/>
      <c r="W116" s="48"/>
      <c r="X116" s="48"/>
      <c r="Y116" s="48"/>
      <c r="Z116" s="48"/>
      <c r="AA116" s="48"/>
      <c r="AB116" s="48"/>
    </row>
    <row r="117" ht="14.25" customHeight="1">
      <c r="A117" s="48"/>
      <c r="B117" s="163" t="s">
        <v>45</v>
      </c>
      <c r="C117" s="167" t="s">
        <v>46</v>
      </c>
      <c r="D117" s="37"/>
      <c r="E117" s="142" t="s">
        <v>47</v>
      </c>
      <c r="F117" s="142" t="s">
        <v>48</v>
      </c>
      <c r="G117" s="142" t="s">
        <v>77</v>
      </c>
      <c r="H117" s="155" t="s">
        <v>36</v>
      </c>
      <c r="I117" s="48"/>
      <c r="J117" s="48"/>
      <c r="K117" s="48"/>
      <c r="L117" s="48"/>
      <c r="M117" s="48"/>
      <c r="N117" s="48"/>
      <c r="O117" s="48"/>
      <c r="P117" s="48"/>
      <c r="Q117" s="48"/>
      <c r="R117" s="48"/>
      <c r="S117" s="48"/>
      <c r="T117" s="48"/>
      <c r="U117" s="48"/>
      <c r="V117" s="48"/>
      <c r="W117" s="48"/>
      <c r="X117" s="48"/>
      <c r="Y117" s="48"/>
      <c r="Z117" s="48"/>
      <c r="AA117" s="48"/>
      <c r="AB117" s="48"/>
    </row>
    <row r="118" ht="14.25" customHeight="1">
      <c r="A118" s="48"/>
      <c r="B118" s="145"/>
      <c r="C118" s="164"/>
      <c r="D118" s="60"/>
      <c r="E118" s="146"/>
      <c r="F118" s="145"/>
      <c r="G118" s="145"/>
      <c r="H118" s="148">
        <v>0.0</v>
      </c>
      <c r="I118" s="48"/>
      <c r="J118" s="48"/>
      <c r="K118" s="48"/>
      <c r="L118" s="48"/>
      <c r="M118" s="48"/>
      <c r="N118" s="48"/>
      <c r="O118" s="48"/>
      <c r="P118" s="48"/>
      <c r="Q118" s="48"/>
      <c r="R118" s="48"/>
      <c r="S118" s="48"/>
      <c r="T118" s="48"/>
      <c r="U118" s="48"/>
      <c r="V118" s="48"/>
      <c r="W118" s="48"/>
      <c r="X118" s="48"/>
      <c r="Y118" s="48"/>
      <c r="Z118" s="48"/>
      <c r="AA118" s="48"/>
      <c r="AB118" s="48"/>
    </row>
    <row r="119" ht="14.25" customHeight="1">
      <c r="A119" s="48"/>
      <c r="B119" s="145"/>
      <c r="C119" s="164"/>
      <c r="D119" s="60"/>
      <c r="E119" s="146"/>
      <c r="F119" s="145"/>
      <c r="G119" s="145"/>
      <c r="H119" s="149">
        <f t="shared" ref="H119:H122" si="10">ROUND(E119*F119,0)</f>
        <v>0</v>
      </c>
      <c r="I119" s="48"/>
      <c r="J119" s="48"/>
      <c r="K119" s="48"/>
      <c r="L119" s="48"/>
      <c r="M119" s="48"/>
      <c r="N119" s="48"/>
      <c r="O119" s="48"/>
      <c r="P119" s="48"/>
      <c r="Q119" s="48"/>
      <c r="R119" s="48"/>
      <c r="S119" s="48"/>
      <c r="T119" s="48"/>
      <c r="U119" s="48"/>
      <c r="V119" s="48"/>
      <c r="W119" s="48"/>
      <c r="X119" s="48"/>
      <c r="Y119" s="48"/>
      <c r="Z119" s="48"/>
      <c r="AA119" s="48"/>
      <c r="AB119" s="48"/>
    </row>
    <row r="120" ht="14.25" customHeight="1">
      <c r="A120" s="48"/>
      <c r="B120" s="145"/>
      <c r="C120" s="164"/>
      <c r="D120" s="60"/>
      <c r="E120" s="146"/>
      <c r="F120" s="145"/>
      <c r="G120" s="145"/>
      <c r="H120" s="149">
        <f t="shared" si="10"/>
        <v>0</v>
      </c>
      <c r="I120" s="48"/>
      <c r="J120" s="48"/>
      <c r="K120" s="48"/>
      <c r="L120" s="48"/>
      <c r="M120" s="48"/>
      <c r="N120" s="48"/>
      <c r="O120" s="48"/>
      <c r="P120" s="48"/>
      <c r="Q120" s="48"/>
      <c r="R120" s="48"/>
      <c r="S120" s="48"/>
      <c r="T120" s="48"/>
      <c r="U120" s="48"/>
      <c r="V120" s="48"/>
      <c r="W120" s="48"/>
      <c r="X120" s="48"/>
      <c r="Y120" s="48"/>
      <c r="Z120" s="48"/>
      <c r="AA120" s="48"/>
      <c r="AB120" s="48"/>
    </row>
    <row r="121" ht="14.25" customHeight="1">
      <c r="A121" s="48"/>
      <c r="B121" s="145"/>
      <c r="C121" s="164"/>
      <c r="D121" s="60"/>
      <c r="E121" s="146"/>
      <c r="F121" s="145"/>
      <c r="G121" s="145"/>
      <c r="H121" s="149">
        <f t="shared" si="10"/>
        <v>0</v>
      </c>
      <c r="I121" s="48"/>
      <c r="J121" s="48"/>
      <c r="K121" s="48"/>
      <c r="L121" s="48"/>
      <c r="M121" s="48"/>
      <c r="N121" s="48"/>
      <c r="O121" s="48"/>
      <c r="P121" s="48"/>
      <c r="Q121" s="48"/>
      <c r="R121" s="48"/>
      <c r="S121" s="48"/>
      <c r="T121" s="48"/>
      <c r="U121" s="48"/>
      <c r="V121" s="48"/>
      <c r="W121" s="48"/>
      <c r="X121" s="48"/>
      <c r="Y121" s="48"/>
      <c r="Z121" s="48"/>
      <c r="AA121" s="48"/>
      <c r="AB121" s="48"/>
    </row>
    <row r="122" ht="14.25" customHeight="1">
      <c r="A122" s="48"/>
      <c r="B122" s="145"/>
      <c r="C122" s="164"/>
      <c r="D122" s="60"/>
      <c r="E122" s="146"/>
      <c r="F122" s="145"/>
      <c r="G122" s="145"/>
      <c r="H122" s="149">
        <f t="shared" si="10"/>
        <v>0</v>
      </c>
      <c r="I122" s="48"/>
      <c r="J122" s="48"/>
      <c r="K122" s="48"/>
      <c r="L122" s="48"/>
      <c r="M122" s="48"/>
      <c r="N122" s="48"/>
      <c r="O122" s="48"/>
      <c r="P122" s="48"/>
      <c r="Q122" s="48"/>
      <c r="R122" s="48"/>
      <c r="S122" s="48"/>
      <c r="T122" s="48"/>
      <c r="U122" s="48"/>
      <c r="V122" s="48"/>
      <c r="W122" s="48"/>
      <c r="X122" s="48"/>
      <c r="Y122" s="48"/>
      <c r="Z122" s="48"/>
      <c r="AA122" s="48"/>
      <c r="AB122" s="48"/>
    </row>
    <row r="123" ht="14.25" customHeight="1">
      <c r="A123" s="48"/>
      <c r="B123" s="158" t="s">
        <v>53</v>
      </c>
      <c r="C123" s="59"/>
      <c r="D123" s="59"/>
      <c r="E123" s="59"/>
      <c r="F123" s="60"/>
      <c r="G123" s="159"/>
      <c r="H123" s="160">
        <f>SUM(H118:H122)</f>
        <v>0</v>
      </c>
      <c r="I123" s="48"/>
      <c r="J123" s="48"/>
      <c r="K123" s="48"/>
      <c r="L123" s="48"/>
      <c r="M123" s="48"/>
      <c r="N123" s="48"/>
      <c r="O123" s="48"/>
      <c r="P123" s="48"/>
      <c r="Q123" s="48"/>
      <c r="R123" s="48"/>
      <c r="S123" s="48"/>
      <c r="T123" s="48"/>
      <c r="U123" s="48"/>
      <c r="V123" s="48"/>
      <c r="W123" s="48"/>
      <c r="X123" s="48"/>
      <c r="Y123" s="48"/>
      <c r="Z123" s="48"/>
      <c r="AA123" s="48"/>
      <c r="AB123" s="48"/>
    </row>
    <row r="124" ht="14.25" customHeight="1">
      <c r="A124" s="48"/>
      <c r="B124" s="161"/>
      <c r="C124" s="161"/>
      <c r="D124" s="161"/>
      <c r="E124" s="161"/>
      <c r="F124" s="161"/>
      <c r="G124" s="161"/>
      <c r="H124" s="161"/>
      <c r="I124" s="48"/>
      <c r="J124" s="48"/>
      <c r="K124" s="48"/>
      <c r="L124" s="48"/>
      <c r="M124" s="48"/>
      <c r="N124" s="48"/>
      <c r="O124" s="48"/>
      <c r="P124" s="48"/>
      <c r="Q124" s="48"/>
      <c r="R124" s="48"/>
      <c r="S124" s="48"/>
      <c r="T124" s="48"/>
      <c r="U124" s="48"/>
      <c r="V124" s="48"/>
      <c r="W124" s="48"/>
      <c r="X124" s="48"/>
      <c r="Y124" s="48"/>
      <c r="Z124" s="48"/>
      <c r="AA124" s="48"/>
      <c r="AB124" s="48"/>
    </row>
    <row r="125" ht="14.25" customHeight="1">
      <c r="A125" s="48"/>
      <c r="B125" s="138" t="s">
        <v>20</v>
      </c>
      <c r="C125" s="59"/>
      <c r="D125" s="59"/>
      <c r="E125" s="59"/>
      <c r="F125" s="59"/>
      <c r="G125" s="59"/>
      <c r="H125" s="60"/>
      <c r="I125" s="48"/>
      <c r="J125" s="48"/>
      <c r="K125" s="48"/>
      <c r="L125" s="48"/>
      <c r="M125" s="48"/>
      <c r="N125" s="48"/>
      <c r="O125" s="48"/>
      <c r="P125" s="48"/>
      <c r="Q125" s="48"/>
      <c r="R125" s="48"/>
      <c r="S125" s="48"/>
      <c r="T125" s="48"/>
      <c r="U125" s="48"/>
      <c r="V125" s="48"/>
      <c r="W125" s="48"/>
      <c r="X125" s="48"/>
      <c r="Y125" s="48"/>
      <c r="Z125" s="48"/>
      <c r="AA125" s="48"/>
      <c r="AB125" s="48"/>
    </row>
    <row r="126" ht="14.25" customHeight="1">
      <c r="A126" s="48"/>
      <c r="B126" s="139" t="s">
        <v>54</v>
      </c>
      <c r="C126" s="59"/>
      <c r="D126" s="59"/>
      <c r="E126" s="59"/>
      <c r="F126" s="59"/>
      <c r="G126" s="59"/>
      <c r="H126" s="60"/>
      <c r="I126" s="48"/>
      <c r="J126" s="48"/>
      <c r="K126" s="48"/>
      <c r="L126" s="48"/>
      <c r="M126" s="48"/>
      <c r="N126" s="48"/>
      <c r="O126" s="48"/>
      <c r="P126" s="48"/>
      <c r="Q126" s="48"/>
      <c r="R126" s="48"/>
      <c r="S126" s="48"/>
      <c r="T126" s="48"/>
      <c r="U126" s="48"/>
      <c r="V126" s="48"/>
      <c r="W126" s="48"/>
      <c r="X126" s="48"/>
      <c r="Y126" s="48"/>
      <c r="Z126" s="48"/>
      <c r="AA126" s="48"/>
      <c r="AB126" s="48"/>
    </row>
    <row r="127" ht="14.25" customHeight="1">
      <c r="A127" s="48"/>
      <c r="B127" s="163" t="s">
        <v>45</v>
      </c>
      <c r="C127" s="141" t="s">
        <v>46</v>
      </c>
      <c r="D127" s="37"/>
      <c r="E127" s="142" t="s">
        <v>47</v>
      </c>
      <c r="F127" s="142" t="s">
        <v>48</v>
      </c>
      <c r="G127" s="142" t="s">
        <v>78</v>
      </c>
      <c r="H127" s="155" t="s">
        <v>36</v>
      </c>
      <c r="I127" s="48"/>
      <c r="J127" s="48"/>
      <c r="K127" s="48"/>
      <c r="L127" s="48"/>
      <c r="M127" s="48"/>
      <c r="N127" s="48"/>
      <c r="O127" s="48"/>
      <c r="P127" s="48"/>
      <c r="Q127" s="48"/>
      <c r="R127" s="48"/>
      <c r="S127" s="48"/>
      <c r="T127" s="48"/>
      <c r="U127" s="48"/>
      <c r="V127" s="48"/>
      <c r="W127" s="48"/>
      <c r="X127" s="48"/>
      <c r="Y127" s="48"/>
      <c r="Z127" s="48"/>
      <c r="AA127" s="48"/>
      <c r="AB127" s="48"/>
    </row>
    <row r="128" ht="14.25" customHeight="1">
      <c r="A128" s="48"/>
      <c r="B128" s="145"/>
      <c r="C128" s="164"/>
      <c r="D128" s="60"/>
      <c r="E128" s="146"/>
      <c r="F128" s="145"/>
      <c r="G128" s="145"/>
      <c r="H128" s="148">
        <v>0.0</v>
      </c>
      <c r="I128" s="48"/>
      <c r="J128" s="48"/>
      <c r="K128" s="48"/>
      <c r="L128" s="48"/>
      <c r="M128" s="48"/>
      <c r="N128" s="48"/>
      <c r="O128" s="48"/>
      <c r="P128" s="48"/>
      <c r="Q128" s="48"/>
      <c r="R128" s="48"/>
      <c r="S128" s="48"/>
      <c r="T128" s="48"/>
      <c r="U128" s="48"/>
      <c r="V128" s="48"/>
      <c r="W128" s="48"/>
      <c r="X128" s="48"/>
      <c r="Y128" s="48"/>
      <c r="Z128" s="48"/>
      <c r="AA128" s="48"/>
      <c r="AB128" s="48"/>
    </row>
    <row r="129" ht="14.25" customHeight="1">
      <c r="A129" s="48"/>
      <c r="B129" s="165"/>
      <c r="C129" s="168"/>
      <c r="D129" s="99"/>
      <c r="E129" s="151"/>
      <c r="F129" s="150"/>
      <c r="G129" s="150"/>
      <c r="H129" s="149">
        <f t="shared" ref="H129:H131" si="11">ROUND(E129*F129,0)</f>
        <v>0</v>
      </c>
      <c r="I129" s="48"/>
      <c r="J129" s="48"/>
      <c r="K129" s="48"/>
      <c r="L129" s="48"/>
      <c r="M129" s="48"/>
      <c r="N129" s="48"/>
      <c r="O129" s="48"/>
      <c r="P129" s="48"/>
      <c r="Q129" s="48"/>
      <c r="R129" s="48"/>
      <c r="S129" s="48"/>
      <c r="T129" s="48"/>
      <c r="U129" s="48"/>
      <c r="V129" s="48"/>
      <c r="W129" s="48"/>
      <c r="X129" s="48"/>
      <c r="Y129" s="48"/>
      <c r="Z129" s="48"/>
      <c r="AA129" s="48"/>
      <c r="AB129" s="48"/>
    </row>
    <row r="130" ht="14.25" customHeight="1">
      <c r="A130" s="48"/>
      <c r="B130" s="145"/>
      <c r="C130" s="164"/>
      <c r="D130" s="60"/>
      <c r="E130" s="146"/>
      <c r="F130" s="145"/>
      <c r="G130" s="145"/>
      <c r="H130" s="149">
        <f t="shared" si="11"/>
        <v>0</v>
      </c>
      <c r="I130" s="48"/>
      <c r="J130" s="48"/>
      <c r="K130" s="48"/>
      <c r="L130" s="48"/>
      <c r="M130" s="48"/>
      <c r="N130" s="48"/>
      <c r="O130" s="48"/>
      <c r="P130" s="48"/>
      <c r="Q130" s="48"/>
      <c r="R130" s="48"/>
      <c r="S130" s="48"/>
      <c r="T130" s="48"/>
      <c r="U130" s="48"/>
      <c r="V130" s="48"/>
      <c r="W130" s="48"/>
      <c r="X130" s="48"/>
      <c r="Y130" s="48"/>
      <c r="Z130" s="48"/>
      <c r="AA130" s="48"/>
      <c r="AB130" s="48"/>
    </row>
    <row r="131" ht="14.25" customHeight="1">
      <c r="A131" s="48"/>
      <c r="B131" s="145"/>
      <c r="C131" s="164"/>
      <c r="D131" s="60"/>
      <c r="E131" s="146"/>
      <c r="F131" s="145"/>
      <c r="G131" s="145"/>
      <c r="H131" s="149">
        <f t="shared" si="11"/>
        <v>0</v>
      </c>
      <c r="I131" s="48"/>
      <c r="J131" s="48"/>
      <c r="K131" s="48"/>
      <c r="L131" s="48"/>
      <c r="M131" s="48"/>
      <c r="N131" s="48"/>
      <c r="O131" s="48"/>
      <c r="P131" s="48"/>
      <c r="Q131" s="48"/>
      <c r="R131" s="48"/>
      <c r="S131" s="48"/>
      <c r="T131" s="48"/>
      <c r="U131" s="48"/>
      <c r="V131" s="48"/>
      <c r="W131" s="48"/>
      <c r="X131" s="48"/>
      <c r="Y131" s="48"/>
      <c r="Z131" s="48"/>
      <c r="AA131" s="48"/>
      <c r="AB131" s="48"/>
    </row>
    <row r="132" ht="14.25" customHeight="1">
      <c r="A132" s="48"/>
      <c r="B132" s="158" t="s">
        <v>56</v>
      </c>
      <c r="C132" s="59"/>
      <c r="D132" s="59"/>
      <c r="E132" s="59"/>
      <c r="F132" s="60"/>
      <c r="G132" s="159"/>
      <c r="H132" s="160">
        <f>SUM(H128:H131)</f>
        <v>0</v>
      </c>
      <c r="I132" s="48"/>
      <c r="J132" s="48"/>
      <c r="K132" s="48"/>
      <c r="L132" s="48"/>
      <c r="M132" s="48"/>
      <c r="N132" s="48"/>
      <c r="O132" s="48"/>
      <c r="P132" s="48"/>
      <c r="Q132" s="48"/>
      <c r="R132" s="48"/>
      <c r="S132" s="48"/>
      <c r="T132" s="48"/>
      <c r="U132" s="48"/>
      <c r="V132" s="48"/>
      <c r="W132" s="48"/>
      <c r="X132" s="48"/>
      <c r="Y132" s="48"/>
      <c r="Z132" s="48"/>
      <c r="AA132" s="48"/>
      <c r="AB132" s="48"/>
    </row>
    <row r="133" ht="14.25" customHeight="1">
      <c r="A133" s="48"/>
      <c r="B133" s="161"/>
      <c r="C133" s="161"/>
      <c r="D133" s="161"/>
      <c r="E133" s="161"/>
      <c r="F133" s="161"/>
      <c r="G133" s="161"/>
      <c r="H133" s="161"/>
      <c r="I133" s="48"/>
      <c r="J133" s="48"/>
      <c r="K133" s="48"/>
      <c r="L133" s="48"/>
      <c r="M133" s="48"/>
      <c r="N133" s="48"/>
      <c r="O133" s="48"/>
      <c r="P133" s="48"/>
      <c r="Q133" s="48"/>
      <c r="R133" s="48"/>
      <c r="S133" s="48"/>
      <c r="T133" s="48"/>
      <c r="U133" s="48"/>
      <c r="V133" s="48"/>
      <c r="W133" s="48"/>
      <c r="X133" s="48"/>
      <c r="Y133" s="48"/>
      <c r="Z133" s="48"/>
      <c r="AA133" s="48"/>
      <c r="AB133" s="48"/>
    </row>
    <row r="134" ht="14.25" customHeight="1">
      <c r="A134" s="48"/>
      <c r="B134" s="161"/>
      <c r="C134" s="161"/>
      <c r="D134" s="161"/>
      <c r="E134" s="161"/>
      <c r="F134" s="161"/>
      <c r="G134" s="161"/>
      <c r="H134" s="161"/>
      <c r="I134" s="48"/>
      <c r="J134" s="48"/>
      <c r="K134" s="48"/>
      <c r="L134" s="48"/>
      <c r="M134" s="48"/>
      <c r="N134" s="48"/>
      <c r="O134" s="48"/>
      <c r="P134" s="48"/>
      <c r="Q134" s="48"/>
      <c r="R134" s="48"/>
      <c r="S134" s="48"/>
      <c r="T134" s="48"/>
      <c r="U134" s="48"/>
      <c r="V134" s="48"/>
      <c r="W134" s="48"/>
      <c r="X134" s="48"/>
      <c r="Y134" s="48"/>
      <c r="Z134" s="48"/>
      <c r="AA134" s="48"/>
      <c r="AB134" s="48"/>
    </row>
    <row r="135" ht="14.25" customHeight="1">
      <c r="A135" s="48"/>
      <c r="B135" s="138" t="s">
        <v>57</v>
      </c>
      <c r="C135" s="59"/>
      <c r="D135" s="59"/>
      <c r="E135" s="59"/>
      <c r="F135" s="59"/>
      <c r="G135" s="59"/>
      <c r="H135" s="60"/>
      <c r="I135" s="48"/>
      <c r="J135" s="48"/>
      <c r="K135" s="48"/>
      <c r="L135" s="48"/>
      <c r="M135" s="48"/>
      <c r="N135" s="48"/>
      <c r="O135" s="48"/>
      <c r="P135" s="48"/>
      <c r="Q135" s="48"/>
      <c r="R135" s="48"/>
      <c r="S135" s="48"/>
      <c r="T135" s="48"/>
      <c r="U135" s="48"/>
      <c r="V135" s="48"/>
      <c r="W135" s="48"/>
      <c r="X135" s="48"/>
      <c r="Y135" s="48"/>
      <c r="Z135" s="48"/>
      <c r="AA135" s="48"/>
      <c r="AB135" s="48"/>
    </row>
    <row r="136" ht="14.25" customHeight="1">
      <c r="A136" s="48"/>
      <c r="B136" s="169" t="s">
        <v>79</v>
      </c>
      <c r="C136" s="59"/>
      <c r="D136" s="59"/>
      <c r="E136" s="59"/>
      <c r="F136" s="59"/>
      <c r="G136" s="59"/>
      <c r="H136" s="60"/>
      <c r="I136" s="48"/>
      <c r="J136" s="48"/>
      <c r="K136" s="48"/>
      <c r="L136" s="48"/>
      <c r="M136" s="48"/>
      <c r="N136" s="48"/>
      <c r="O136" s="48"/>
      <c r="P136" s="48"/>
      <c r="Q136" s="48"/>
      <c r="R136" s="48"/>
      <c r="S136" s="48"/>
      <c r="T136" s="48"/>
      <c r="U136" s="48"/>
      <c r="V136" s="48"/>
      <c r="W136" s="48"/>
      <c r="X136" s="48"/>
      <c r="Y136" s="48"/>
      <c r="Z136" s="48"/>
      <c r="AA136" s="48"/>
      <c r="AB136" s="48"/>
    </row>
    <row r="137" ht="14.25" customHeight="1">
      <c r="A137" s="48"/>
      <c r="B137" s="170" t="s">
        <v>59</v>
      </c>
      <c r="C137" s="171" t="s">
        <v>46</v>
      </c>
      <c r="D137" s="106"/>
      <c r="E137" s="172" t="s">
        <v>47</v>
      </c>
      <c r="F137" s="172" t="s">
        <v>48</v>
      </c>
      <c r="G137" s="142" t="s">
        <v>80</v>
      </c>
      <c r="H137" s="155" t="s">
        <v>36</v>
      </c>
      <c r="I137" s="48"/>
      <c r="J137" s="48"/>
      <c r="K137" s="48"/>
      <c r="L137" s="48"/>
      <c r="M137" s="48"/>
      <c r="N137" s="48"/>
      <c r="O137" s="48"/>
      <c r="P137" s="48"/>
      <c r="Q137" s="48"/>
      <c r="R137" s="48"/>
      <c r="S137" s="48"/>
      <c r="T137" s="48"/>
      <c r="U137" s="48"/>
      <c r="V137" s="48"/>
      <c r="W137" s="48"/>
      <c r="X137" s="48"/>
      <c r="Y137" s="48"/>
      <c r="Z137" s="48"/>
      <c r="AA137" s="48"/>
      <c r="AB137" s="48"/>
    </row>
    <row r="138" ht="14.25" customHeight="1">
      <c r="A138" s="48"/>
      <c r="B138" s="145"/>
      <c r="C138" s="164"/>
      <c r="D138" s="60"/>
      <c r="E138" s="146"/>
      <c r="F138" s="145"/>
      <c r="G138" s="173"/>
      <c r="H138" s="174">
        <v>0.0</v>
      </c>
      <c r="I138" s="48"/>
      <c r="J138" s="48"/>
      <c r="K138" s="48"/>
      <c r="L138" s="48"/>
      <c r="M138" s="48"/>
      <c r="N138" s="48"/>
      <c r="O138" s="48"/>
      <c r="P138" s="48"/>
      <c r="Q138" s="48"/>
      <c r="R138" s="48"/>
      <c r="S138" s="48"/>
      <c r="T138" s="48"/>
      <c r="U138" s="48"/>
      <c r="V138" s="48"/>
      <c r="W138" s="48"/>
      <c r="X138" s="48"/>
      <c r="Y138" s="48"/>
      <c r="Z138" s="48"/>
      <c r="AA138" s="48"/>
      <c r="AB138" s="48"/>
    </row>
    <row r="139" ht="14.25" customHeight="1">
      <c r="A139" s="48"/>
      <c r="B139" s="145"/>
      <c r="C139" s="164"/>
      <c r="D139" s="60"/>
      <c r="E139" s="146"/>
      <c r="F139" s="145"/>
      <c r="G139" s="145"/>
      <c r="H139" s="175">
        <f t="shared" ref="H139:H142" si="12">ROUND(E139*F139,0)</f>
        <v>0</v>
      </c>
      <c r="I139" s="48"/>
      <c r="J139" s="48"/>
      <c r="K139" s="48"/>
      <c r="L139" s="48"/>
      <c r="M139" s="48"/>
      <c r="N139" s="48"/>
      <c r="O139" s="48"/>
      <c r="P139" s="48"/>
      <c r="Q139" s="48"/>
      <c r="R139" s="48"/>
      <c r="S139" s="48"/>
      <c r="T139" s="48"/>
      <c r="U139" s="48"/>
      <c r="V139" s="48"/>
      <c r="W139" s="48"/>
      <c r="X139" s="48"/>
      <c r="Y139" s="48"/>
      <c r="Z139" s="48"/>
      <c r="AA139" s="48"/>
      <c r="AB139" s="48"/>
    </row>
    <row r="140" ht="14.25" customHeight="1">
      <c r="A140" s="48"/>
      <c r="B140" s="165"/>
      <c r="C140" s="164"/>
      <c r="D140" s="60"/>
      <c r="E140" s="146"/>
      <c r="F140" s="145"/>
      <c r="G140" s="145"/>
      <c r="H140" s="175">
        <f t="shared" si="12"/>
        <v>0</v>
      </c>
      <c r="I140" s="48"/>
      <c r="J140" s="48"/>
      <c r="K140" s="48"/>
      <c r="L140" s="48"/>
      <c r="M140" s="48"/>
      <c r="N140" s="48"/>
      <c r="O140" s="48"/>
      <c r="P140" s="48"/>
      <c r="Q140" s="48"/>
      <c r="R140" s="48"/>
      <c r="S140" s="48"/>
      <c r="T140" s="48"/>
      <c r="U140" s="48"/>
      <c r="V140" s="48"/>
      <c r="W140" s="48"/>
      <c r="X140" s="48"/>
      <c r="Y140" s="48"/>
      <c r="Z140" s="48"/>
      <c r="AA140" s="48"/>
      <c r="AB140" s="48"/>
    </row>
    <row r="141" ht="14.25" customHeight="1">
      <c r="A141" s="48"/>
      <c r="B141" s="145"/>
      <c r="C141" s="164"/>
      <c r="D141" s="60"/>
      <c r="E141" s="146"/>
      <c r="F141" s="145"/>
      <c r="G141" s="145"/>
      <c r="H141" s="175">
        <f t="shared" si="12"/>
        <v>0</v>
      </c>
      <c r="I141" s="48"/>
      <c r="J141" s="48"/>
      <c r="K141" s="48"/>
      <c r="L141" s="48"/>
      <c r="M141" s="48"/>
      <c r="N141" s="48"/>
      <c r="O141" s="48"/>
      <c r="P141" s="48"/>
      <c r="Q141" s="48"/>
      <c r="R141" s="48"/>
      <c r="S141" s="48"/>
      <c r="T141" s="48"/>
      <c r="U141" s="48"/>
      <c r="V141" s="48"/>
      <c r="W141" s="48"/>
      <c r="X141" s="48"/>
      <c r="Y141" s="48"/>
      <c r="Z141" s="48"/>
      <c r="AA141" s="48"/>
      <c r="AB141" s="48"/>
    </row>
    <row r="142" ht="14.25" customHeight="1">
      <c r="A142" s="48"/>
      <c r="B142" s="145"/>
      <c r="C142" s="164"/>
      <c r="D142" s="60"/>
      <c r="E142" s="146"/>
      <c r="F142" s="145"/>
      <c r="G142" s="150"/>
      <c r="H142" s="175">
        <f t="shared" si="12"/>
        <v>0</v>
      </c>
      <c r="I142" s="48"/>
      <c r="J142" s="48"/>
      <c r="K142" s="48"/>
      <c r="L142" s="48"/>
      <c r="M142" s="48"/>
      <c r="N142" s="48"/>
      <c r="O142" s="48"/>
      <c r="P142" s="48"/>
      <c r="Q142" s="48"/>
      <c r="R142" s="48"/>
      <c r="S142" s="48"/>
      <c r="T142" s="48"/>
      <c r="U142" s="48"/>
      <c r="V142" s="48"/>
      <c r="W142" s="48"/>
      <c r="X142" s="48"/>
      <c r="Y142" s="48"/>
      <c r="Z142" s="48"/>
      <c r="AA142" s="48"/>
      <c r="AB142" s="48"/>
    </row>
    <row r="143" ht="14.25" customHeight="1">
      <c r="A143" s="48"/>
      <c r="B143" s="176" t="s">
        <v>61</v>
      </c>
      <c r="C143" s="177"/>
      <c r="D143" s="177"/>
      <c r="E143" s="177"/>
      <c r="F143" s="159"/>
      <c r="G143" s="159"/>
      <c r="H143" s="160">
        <f>SUM(H138:H142)</f>
        <v>0</v>
      </c>
      <c r="I143" s="48"/>
      <c r="J143" s="48"/>
      <c r="K143" s="48"/>
      <c r="L143" s="48"/>
      <c r="M143" s="48"/>
      <c r="N143" s="48"/>
      <c r="O143" s="48"/>
      <c r="P143" s="48"/>
      <c r="Q143" s="48"/>
      <c r="R143" s="48"/>
      <c r="S143" s="48"/>
      <c r="T143" s="48"/>
      <c r="U143" s="48"/>
      <c r="V143" s="48"/>
      <c r="W143" s="48"/>
      <c r="X143" s="48"/>
      <c r="Y143" s="48"/>
      <c r="Z143" s="48"/>
      <c r="AA143" s="48"/>
      <c r="AB143" s="48"/>
    </row>
    <row r="144" ht="14.25" customHeight="1">
      <c r="A144" s="48"/>
      <c r="B144" s="178" t="s">
        <v>62</v>
      </c>
      <c r="C144" s="179"/>
      <c r="D144" s="179"/>
      <c r="E144" s="179"/>
      <c r="F144" s="179"/>
      <c r="G144" s="179"/>
      <c r="H144" s="180">
        <f>SUM(H99,H112,H123,H132,H143)</f>
        <v>0</v>
      </c>
      <c r="I144" s="48"/>
      <c r="J144" s="48"/>
      <c r="K144" s="48"/>
      <c r="L144" s="48"/>
      <c r="M144" s="48"/>
      <c r="N144" s="48"/>
      <c r="O144" s="48"/>
      <c r="P144" s="48"/>
      <c r="Q144" s="48"/>
      <c r="R144" s="48"/>
      <c r="S144" s="48"/>
      <c r="T144" s="48"/>
      <c r="U144" s="48"/>
      <c r="V144" s="48"/>
      <c r="W144" s="48"/>
      <c r="X144" s="48"/>
      <c r="Y144" s="48"/>
      <c r="Z144" s="48"/>
      <c r="AA144" s="48"/>
      <c r="AB144" s="48"/>
    </row>
    <row r="145" ht="14.25" customHeight="1">
      <c r="A145" s="48"/>
      <c r="B145" s="161"/>
      <c r="C145" s="161"/>
      <c r="D145" s="161"/>
      <c r="E145" s="161"/>
      <c r="F145" s="161"/>
      <c r="G145" s="161"/>
      <c r="H145" s="161"/>
      <c r="I145" s="48"/>
      <c r="J145" s="48"/>
      <c r="K145" s="48"/>
      <c r="L145" s="48"/>
      <c r="M145" s="48"/>
      <c r="N145" s="48"/>
      <c r="O145" s="48"/>
      <c r="P145" s="48"/>
      <c r="Q145" s="48"/>
      <c r="R145" s="48"/>
      <c r="S145" s="48"/>
      <c r="T145" s="48"/>
      <c r="U145" s="48"/>
      <c r="V145" s="48"/>
      <c r="W145" s="48"/>
      <c r="X145" s="48"/>
      <c r="Y145" s="48"/>
      <c r="Z145" s="48"/>
      <c r="AA145" s="48"/>
      <c r="AB145" s="48"/>
    </row>
    <row r="146" ht="14.25" customHeight="1">
      <c r="A146" s="48"/>
      <c r="B146" s="138" t="s">
        <v>63</v>
      </c>
      <c r="C146" s="59"/>
      <c r="D146" s="59"/>
      <c r="E146" s="59"/>
      <c r="F146" s="59"/>
      <c r="G146" s="59"/>
      <c r="H146" s="60"/>
      <c r="I146" s="48"/>
      <c r="J146" s="48"/>
      <c r="K146" s="48"/>
      <c r="L146" s="48"/>
      <c r="M146" s="48"/>
      <c r="N146" s="48"/>
      <c r="O146" s="48"/>
      <c r="P146" s="48"/>
      <c r="Q146" s="48"/>
      <c r="R146" s="48"/>
      <c r="S146" s="48"/>
      <c r="T146" s="48"/>
      <c r="U146" s="48"/>
      <c r="V146" s="48"/>
      <c r="W146" s="48"/>
      <c r="X146" s="48"/>
      <c r="Y146" s="48"/>
      <c r="Z146" s="48"/>
      <c r="AA146" s="48"/>
      <c r="AB146" s="48"/>
    </row>
    <row r="147" ht="14.25" customHeight="1">
      <c r="A147" s="48"/>
      <c r="B147" s="154" t="s">
        <v>64</v>
      </c>
      <c r="C147" s="59"/>
      <c r="D147" s="59"/>
      <c r="E147" s="59"/>
      <c r="F147" s="59"/>
      <c r="G147" s="59"/>
      <c r="H147" s="60"/>
      <c r="I147" s="48"/>
      <c r="J147" s="48"/>
      <c r="K147" s="48"/>
      <c r="L147" s="48"/>
      <c r="M147" s="48"/>
      <c r="N147" s="48"/>
      <c r="O147" s="48"/>
      <c r="P147" s="48"/>
      <c r="Q147" s="48"/>
      <c r="R147" s="48"/>
      <c r="S147" s="48"/>
      <c r="T147" s="48"/>
      <c r="U147" s="48"/>
      <c r="V147" s="48"/>
      <c r="W147" s="48"/>
      <c r="X147" s="48"/>
      <c r="Y147" s="48"/>
      <c r="Z147" s="48"/>
      <c r="AA147" s="48"/>
      <c r="AB147" s="48"/>
    </row>
    <row r="148" ht="14.25" customHeight="1">
      <c r="A148" s="48"/>
      <c r="B148" s="181" t="s">
        <v>45</v>
      </c>
      <c r="C148" s="182" t="s">
        <v>65</v>
      </c>
      <c r="D148" s="36"/>
      <c r="E148" s="36"/>
      <c r="F148" s="37"/>
      <c r="G148" s="183" t="s">
        <v>66</v>
      </c>
      <c r="H148" s="37"/>
      <c r="I148" s="48"/>
      <c r="J148" s="48"/>
      <c r="K148" s="48"/>
      <c r="L148" s="48"/>
      <c r="M148" s="48"/>
      <c r="N148" s="48"/>
      <c r="O148" s="48"/>
      <c r="P148" s="48"/>
      <c r="Q148" s="48"/>
      <c r="R148" s="48"/>
      <c r="S148" s="48"/>
      <c r="T148" s="48"/>
      <c r="U148" s="48"/>
      <c r="V148" s="48"/>
      <c r="W148" s="48"/>
      <c r="X148" s="48"/>
      <c r="Y148" s="48"/>
      <c r="Z148" s="48"/>
      <c r="AA148" s="48"/>
      <c r="AB148" s="48"/>
    </row>
    <row r="149" ht="14.25" customHeight="1">
      <c r="A149" s="48"/>
      <c r="B149" s="184" t="s">
        <v>81</v>
      </c>
      <c r="C149" s="164"/>
      <c r="D149" s="59"/>
      <c r="E149" s="59"/>
      <c r="F149" s="60"/>
      <c r="G149" s="185"/>
      <c r="H149" s="60"/>
      <c r="I149" s="48"/>
      <c r="J149" s="48"/>
      <c r="K149" s="48"/>
      <c r="L149" s="48"/>
      <c r="M149" s="48"/>
      <c r="N149" s="48"/>
      <c r="O149" s="48"/>
      <c r="P149" s="48"/>
      <c r="Q149" s="48"/>
      <c r="R149" s="48"/>
      <c r="S149" s="48"/>
      <c r="T149" s="48"/>
      <c r="U149" s="48"/>
      <c r="V149" s="48"/>
      <c r="W149" s="48"/>
      <c r="X149" s="48"/>
      <c r="Y149" s="48"/>
      <c r="Z149" s="48"/>
      <c r="AA149" s="48"/>
      <c r="AB149" s="48"/>
    </row>
    <row r="150" ht="14.25" customHeight="1">
      <c r="A150" s="48"/>
      <c r="B150" s="176" t="s">
        <v>68</v>
      </c>
      <c r="C150" s="177"/>
      <c r="D150" s="177"/>
      <c r="E150" s="177"/>
      <c r="F150" s="159"/>
      <c r="G150" s="186">
        <f>H144*G149</f>
        <v>0</v>
      </c>
      <c r="H150" s="124"/>
      <c r="I150" s="48"/>
      <c r="J150" s="48"/>
      <c r="K150" s="48"/>
      <c r="L150" s="48"/>
      <c r="M150" s="48"/>
      <c r="N150" s="48"/>
      <c r="O150" s="48"/>
      <c r="P150" s="48"/>
      <c r="Q150" s="48"/>
      <c r="R150" s="48"/>
      <c r="S150" s="48"/>
      <c r="T150" s="48"/>
      <c r="U150" s="48"/>
      <c r="V150" s="48"/>
      <c r="W150" s="48"/>
      <c r="X150" s="48"/>
      <c r="Y150" s="48"/>
      <c r="Z150" s="48"/>
      <c r="AA150" s="48"/>
      <c r="AB150" s="48"/>
    </row>
    <row r="151" ht="14.25" customHeight="1">
      <c r="A151" s="48"/>
      <c r="B151" s="187" t="s">
        <v>82</v>
      </c>
      <c r="C151" s="188"/>
      <c r="D151" s="188"/>
      <c r="E151" s="188"/>
      <c r="F151" s="188"/>
      <c r="G151" s="189">
        <f>H144+G150</f>
        <v>0</v>
      </c>
      <c r="H151" s="7"/>
      <c r="I151" s="48"/>
      <c r="J151" s="48"/>
      <c r="K151" s="48"/>
      <c r="L151" s="48"/>
      <c r="M151" s="48"/>
      <c r="N151" s="48"/>
      <c r="O151" s="48"/>
      <c r="P151" s="48"/>
      <c r="Q151" s="48"/>
      <c r="R151" s="48"/>
      <c r="S151" s="48"/>
      <c r="T151" s="48"/>
      <c r="U151" s="48"/>
      <c r="V151" s="48"/>
      <c r="W151" s="48"/>
      <c r="X151" s="48"/>
      <c r="Y151" s="48"/>
      <c r="Z151" s="48"/>
      <c r="AA151" s="48"/>
      <c r="AB151" s="48"/>
    </row>
    <row r="152" ht="14.25"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row>
    <row r="153" ht="14.25"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row>
    <row r="154" ht="14.25"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row>
    <row r="155" ht="14.25"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row>
    <row r="156" ht="14.25"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row>
    <row r="157" ht="14.25"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row>
    <row r="158" ht="14.25"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row>
    <row r="159" ht="14.25"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row>
    <row r="160" ht="14.25"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row>
    <row r="161" ht="14.25"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row>
    <row r="162" ht="14.25"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row>
    <row r="163" ht="14.25"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row>
    <row r="164" ht="14.25"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row>
    <row r="165" ht="14.25"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row>
    <row r="166" ht="14.25"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row>
    <row r="167" ht="14.25"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row>
    <row r="168" ht="14.25"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row>
    <row r="169" ht="14.25"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row>
    <row r="170" ht="14.25"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row>
    <row r="171" ht="14.2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row>
    <row r="172" ht="14.2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row>
    <row r="173" ht="14.25"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row>
    <row r="174" ht="14.25"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row>
    <row r="175" ht="14.25"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row>
    <row r="176" ht="14.25"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row>
    <row r="177" ht="14.25"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row>
    <row r="178" ht="14.25"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row>
    <row r="179" ht="14.25"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row>
    <row r="180" ht="14.25"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row>
    <row r="181" ht="14.25"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row>
    <row r="182" ht="14.25"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row>
    <row r="183" ht="14.25"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row>
    <row r="184" ht="14.25"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row>
    <row r="185" ht="14.25"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row>
    <row r="186" ht="14.25"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row>
    <row r="187" ht="14.25"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row>
    <row r="188" ht="14.25"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row>
    <row r="189" ht="14.25"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row>
    <row r="190" ht="14.25"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row>
    <row r="191" ht="14.25"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row>
    <row r="192" ht="14.25"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row>
    <row r="193" ht="14.25"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row>
    <row r="194" ht="14.25"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row>
    <row r="195" ht="14.25"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row>
    <row r="196" ht="14.25"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row>
    <row r="197" ht="14.25"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row>
    <row r="198" ht="14.25"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row>
    <row r="199" ht="14.25"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row>
    <row r="200" ht="14.25"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row>
    <row r="201" ht="14.25"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row>
    <row r="202" ht="14.25"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row>
    <row r="203" ht="14.25"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row>
    <row r="204" ht="14.25"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row>
    <row r="205" ht="14.25"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row>
    <row r="206" ht="14.25"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row>
    <row r="207" ht="14.25"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row>
    <row r="208" ht="14.25"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row>
    <row r="209" ht="14.25"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row>
    <row r="210" ht="14.25"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row>
    <row r="211" ht="14.25"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row>
    <row r="212" ht="14.25"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row>
    <row r="213" ht="14.25"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row>
    <row r="214" ht="14.25"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row>
    <row r="215" ht="14.25"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row>
    <row r="216" ht="14.25"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row>
    <row r="217" ht="14.25"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row>
    <row r="218" ht="14.25"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row>
    <row r="219" ht="14.25"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row>
    <row r="220" ht="14.25"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row>
    <row r="221" ht="14.25" customHeight="1">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row>
    <row r="222" ht="14.25" customHeight="1">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row>
    <row r="223" ht="14.25" customHeight="1">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row>
    <row r="224" ht="14.25" customHeight="1">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row>
    <row r="225" ht="14.25" customHeight="1">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row>
    <row r="226" ht="14.25" customHeight="1">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row>
    <row r="227" ht="14.25" customHeight="1">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row>
    <row r="228" ht="14.25"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row>
    <row r="229" ht="14.25" customHeigh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row>
    <row r="230" ht="14.25" customHeight="1">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row>
    <row r="231" ht="14.25" customHeight="1">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row>
    <row r="232" ht="14.25" customHeight="1">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row>
    <row r="233" ht="14.25" customHeight="1">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row>
    <row r="234" ht="14.25" customHeight="1">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row>
    <row r="235" ht="14.25" customHeight="1">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row>
    <row r="236" ht="14.25" customHeight="1">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row>
    <row r="237" ht="14.25" customHeight="1">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row>
    <row r="238" ht="14.25" customHeight="1">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row>
    <row r="239" ht="14.25" customHeight="1">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row>
    <row r="240" ht="14.25" customHeight="1">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row>
    <row r="241" ht="14.25" customHeight="1">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row>
    <row r="242" ht="14.25" customHeight="1">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row>
    <row r="243" ht="14.25" customHeight="1">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row>
    <row r="244" ht="14.25" customHeight="1">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row>
    <row r="245" ht="14.25" customHeight="1">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row>
    <row r="246" ht="14.25" customHeight="1">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row>
    <row r="247" ht="14.25" customHeight="1">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row>
    <row r="248" ht="14.25" customHeight="1">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row>
    <row r="249" ht="14.25" customHeight="1">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row>
    <row r="250" ht="14.25" customHeight="1">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row>
    <row r="251" ht="14.25" customHeight="1">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row>
    <row r="252" ht="14.25" customHeight="1">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row>
    <row r="253" ht="14.25" customHeight="1">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row>
    <row r="254" ht="14.25" customHeight="1">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row>
    <row r="255" ht="14.25" customHeight="1">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row>
    <row r="256" ht="14.25" customHeight="1">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row>
    <row r="257" ht="14.25" customHeight="1">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row>
    <row r="258" ht="14.25" customHeight="1">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row>
    <row r="259" ht="14.25" customHeight="1">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row>
    <row r="260" ht="14.25" customHeight="1">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row>
    <row r="261" ht="14.25" customHeight="1">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row>
    <row r="262" ht="14.25" customHeight="1">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row>
    <row r="263" ht="14.25" customHeight="1">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row>
    <row r="264" ht="14.25" customHeight="1">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row>
    <row r="265" ht="14.25" customHeight="1">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row>
    <row r="266" ht="14.25" customHeight="1">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row>
    <row r="267" ht="14.25" customHeight="1">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row>
    <row r="268" ht="14.25" customHeight="1">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row>
    <row r="269" ht="14.25" customHeight="1">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row>
    <row r="270" ht="14.25" customHeight="1">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row>
    <row r="271" ht="14.25" customHeight="1">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row>
    <row r="272" ht="14.25" customHeight="1">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row>
    <row r="273" ht="14.25" customHeight="1">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row>
    <row r="274" ht="14.25" customHeight="1">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row>
    <row r="275" ht="14.25" customHeight="1">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row>
    <row r="276" ht="14.25" customHeight="1">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row>
    <row r="277" ht="14.25" customHeight="1">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row>
    <row r="278" ht="14.25" customHeight="1">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row>
    <row r="279" ht="14.25" customHeight="1">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row>
    <row r="280" ht="14.25" customHeight="1">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row>
    <row r="281" ht="14.25" customHeight="1">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row>
    <row r="282" ht="14.25" customHeight="1">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row>
    <row r="283" ht="14.25" customHeight="1">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row>
    <row r="284" ht="14.25" customHeight="1">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row>
    <row r="285" ht="14.25" customHeight="1">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row>
    <row r="286" ht="14.25" customHeight="1">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row>
    <row r="287" ht="14.25" customHeight="1">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row>
    <row r="288" ht="14.25" customHeight="1">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row>
    <row r="289" ht="14.25" customHeight="1">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row>
    <row r="290" ht="14.25" customHeight="1">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row>
    <row r="291" ht="14.25" customHeight="1">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row>
    <row r="292" ht="14.25" customHeight="1">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row>
    <row r="293" ht="14.25" customHeight="1">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row>
    <row r="294" ht="14.25" customHeight="1">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row>
    <row r="295" ht="14.25" customHeight="1">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row>
    <row r="296" ht="14.25" customHeight="1">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row>
    <row r="297" ht="14.25" customHeight="1">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row>
    <row r="298" ht="14.25" customHeight="1">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row>
    <row r="299" ht="14.25" customHeight="1">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row>
    <row r="300" ht="14.25" customHeight="1">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row>
    <row r="301" ht="14.25" customHeight="1">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row>
    <row r="302" ht="14.25" customHeight="1">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row>
    <row r="303" ht="14.25" customHeight="1">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row>
    <row r="304" ht="14.25" customHeight="1">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row>
    <row r="305" ht="14.25" customHeight="1">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row>
    <row r="306" ht="14.25" customHeight="1">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row>
    <row r="307" ht="14.25" customHeight="1">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row>
    <row r="308" ht="14.25" customHeight="1">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row>
    <row r="309" ht="14.25" customHeight="1">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row>
    <row r="310" ht="14.25" customHeight="1">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row>
    <row r="311" ht="14.25" customHeight="1">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row>
    <row r="312" ht="14.25" customHeight="1">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row>
    <row r="313" ht="14.25" customHeight="1">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row>
    <row r="314" ht="14.25" customHeight="1">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row>
    <row r="315" ht="14.25" customHeight="1">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row>
    <row r="316" ht="14.25" customHeight="1">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row>
    <row r="317" ht="14.25" customHeight="1">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row>
    <row r="318" ht="14.25" customHeight="1">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row>
    <row r="319" ht="14.25" customHeight="1">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row>
    <row r="320" ht="14.25" customHeight="1">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row>
    <row r="321" ht="14.25" customHeight="1">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row>
    <row r="322" ht="14.25" customHeight="1">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row>
    <row r="323" ht="14.25" customHeight="1">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row>
    <row r="324" ht="14.25" customHeight="1">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row>
    <row r="325" ht="14.25" customHeight="1">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row>
    <row r="326" ht="14.25" customHeight="1">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row>
    <row r="327" ht="14.25" customHeight="1">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row>
    <row r="328" ht="14.25" customHeight="1">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row>
    <row r="329" ht="14.25" customHeight="1">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row>
    <row r="330" ht="14.25" customHeight="1">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row>
    <row r="331" ht="14.25" customHeight="1">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row>
    <row r="332" ht="14.25" customHeight="1">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row>
    <row r="333" ht="14.25" customHeight="1">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row>
    <row r="334" ht="14.25" customHeight="1">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row>
    <row r="335" ht="14.25" customHeight="1">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row>
    <row r="336" ht="14.25" customHeight="1">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row>
    <row r="337" ht="14.25" customHeight="1">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row>
    <row r="338" ht="14.25" customHeight="1">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row>
    <row r="339" ht="14.25" customHeight="1">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row>
    <row r="340" ht="14.25" customHeight="1">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row>
    <row r="341" ht="14.25" customHeight="1">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row>
    <row r="342" ht="14.25" customHeight="1">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row>
    <row r="343" ht="14.25" customHeight="1">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row>
    <row r="344" ht="14.25" customHeight="1">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row>
    <row r="345" ht="14.25" customHeight="1">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row>
    <row r="346" ht="14.25" customHeight="1">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row>
    <row r="347" ht="14.25" customHeight="1">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row>
    <row r="348" ht="14.25" customHeight="1">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row>
    <row r="349" ht="14.25" customHeight="1">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row>
    <row r="350" ht="14.25" customHeight="1">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row>
    <row r="351" ht="14.25" customHeight="1">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row>
    <row r="352" ht="14.25" customHeight="1">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row>
    <row r="353" ht="14.25" customHeight="1">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row>
    <row r="354" ht="14.25" customHeight="1">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row>
    <row r="355" ht="14.25" customHeight="1">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row>
    <row r="356" ht="14.25" customHeight="1">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row>
    <row r="357" ht="14.25" customHeight="1">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row>
    <row r="358" ht="14.25" customHeight="1">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row>
    <row r="359" ht="14.25" customHeight="1">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row>
    <row r="360" ht="14.25" customHeight="1">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row>
    <row r="361" ht="14.25" customHeight="1">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row>
    <row r="362" ht="14.25" customHeight="1">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row>
    <row r="363" ht="14.25" customHeight="1">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row>
    <row r="364" ht="14.25" customHeight="1">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row>
    <row r="365" ht="14.25" customHeight="1">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row>
    <row r="366" ht="14.25" customHeight="1">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row>
    <row r="367" ht="14.25" customHeight="1">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row>
    <row r="368" ht="14.25" customHeight="1">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row>
    <row r="369" ht="14.25" customHeight="1">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row>
    <row r="370" ht="14.25" customHeight="1">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row>
    <row r="371" ht="14.25" customHeight="1">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row>
    <row r="372" ht="14.25" customHeight="1">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row>
    <row r="373" ht="14.25" customHeight="1">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row>
    <row r="374" ht="14.25" customHeight="1">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row>
    <row r="375" ht="14.25" customHeight="1">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row>
    <row r="376" ht="14.25" customHeight="1">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row>
    <row r="377" ht="14.25" customHeight="1">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row>
    <row r="378" ht="14.25" customHeight="1">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row>
    <row r="379" ht="14.25" customHeight="1">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row>
    <row r="380" ht="14.25" customHeight="1">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row>
    <row r="381" ht="14.25" customHeight="1">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row>
    <row r="382" ht="14.25" customHeight="1">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row>
    <row r="383" ht="14.25" customHeight="1">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row>
    <row r="384" ht="14.25" customHeight="1">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row>
    <row r="385" ht="14.25" customHeight="1">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row>
    <row r="386" ht="14.25" customHeight="1">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row>
    <row r="387" ht="14.25" customHeight="1">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row>
    <row r="388" ht="14.25" customHeight="1">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row>
    <row r="389" ht="14.25" customHeight="1">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row>
    <row r="390" ht="14.25" customHeight="1">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row>
    <row r="391" ht="14.25" customHeight="1">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row>
    <row r="392" ht="14.25" customHeight="1">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row>
    <row r="393" ht="14.25" customHeight="1">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row>
    <row r="394" ht="14.25" customHeight="1">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row>
    <row r="395" ht="14.25" customHeight="1">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row>
    <row r="396" ht="14.25" customHeight="1">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row>
    <row r="397" ht="14.25" customHeight="1">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row>
    <row r="398" ht="14.25" customHeight="1">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row>
    <row r="399" ht="14.25" customHeight="1">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row>
    <row r="400" ht="14.25" customHeight="1">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row>
    <row r="401" ht="14.25" customHeight="1">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row>
    <row r="402" ht="14.25" customHeight="1">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row>
    <row r="403" ht="14.25" customHeight="1">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row>
    <row r="404" ht="14.25" customHeight="1">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row>
    <row r="405" ht="14.25" customHeight="1">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row>
    <row r="406" ht="14.25" customHeight="1">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row>
    <row r="407" ht="14.25" customHeight="1">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row>
    <row r="408" ht="14.25" customHeight="1">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row>
    <row r="409" ht="14.25" customHeight="1">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row>
    <row r="410" ht="14.25" customHeight="1">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row>
    <row r="411" ht="14.25" customHeight="1">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row>
    <row r="412" ht="14.25" customHeight="1">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row>
    <row r="413" ht="14.25" customHeight="1">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row>
    <row r="414" ht="14.25" customHeight="1">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row>
    <row r="415" ht="14.25" customHeight="1">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row>
    <row r="416" ht="14.25" customHeight="1">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row>
    <row r="417" ht="14.25" customHeight="1">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row>
    <row r="418" ht="14.25" customHeight="1">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row>
    <row r="419" ht="14.25" customHeight="1">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row>
    <row r="420" ht="14.25" customHeight="1">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row>
    <row r="421" ht="14.25" customHeight="1">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row>
    <row r="422" ht="14.25" customHeight="1">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row>
    <row r="423" ht="14.25" customHeight="1">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row>
    <row r="424" ht="14.25" customHeight="1">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row>
    <row r="425" ht="14.25" customHeight="1">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row>
    <row r="426" ht="14.25" customHeight="1">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row>
    <row r="427" ht="14.25" customHeight="1">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row>
    <row r="428" ht="14.25" customHeight="1">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row>
    <row r="429" ht="14.25" customHeight="1">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row>
    <row r="430" ht="14.25" customHeight="1">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row>
    <row r="431" ht="14.25" customHeight="1">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row>
    <row r="432" ht="14.25" customHeight="1">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row>
    <row r="433" ht="14.25" customHeight="1">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row>
    <row r="434" ht="14.25" customHeight="1">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row>
    <row r="435" ht="14.25" customHeight="1">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row>
    <row r="436" ht="14.25" customHeight="1">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row>
    <row r="437" ht="14.25" customHeight="1">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row>
    <row r="438" ht="14.25" customHeight="1">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row>
    <row r="439" ht="14.25" customHeight="1">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row>
    <row r="440" ht="14.25" customHeight="1">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row>
    <row r="441" ht="14.25" customHeight="1">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row>
    <row r="442" ht="14.25" customHeight="1">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row>
    <row r="443" ht="14.25" customHeight="1">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row>
    <row r="444" ht="14.25" customHeight="1">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row>
    <row r="445" ht="14.25" customHeight="1">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row>
    <row r="446" ht="14.25" customHeight="1">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row>
    <row r="447" ht="14.25" customHeight="1">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row>
    <row r="448" ht="14.25" customHeight="1">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row>
    <row r="449" ht="14.25" customHeight="1">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row>
    <row r="450" ht="14.25" customHeight="1">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row>
    <row r="451" ht="14.25" customHeight="1">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row>
    <row r="452" ht="14.25" customHeight="1">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row>
    <row r="453" ht="14.2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row>
    <row r="454" ht="14.25" customHeight="1">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row>
    <row r="455" ht="14.25" customHeight="1">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row>
    <row r="456" ht="14.25" customHeight="1">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row>
    <row r="457" ht="14.25" customHeight="1">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row>
    <row r="458" ht="14.25" customHeight="1">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row>
    <row r="459" ht="14.25" customHeight="1">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row>
    <row r="460" ht="14.25" customHeight="1">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row>
    <row r="461" ht="14.25" customHeight="1">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row>
    <row r="462" ht="14.25" customHeight="1">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row>
    <row r="463" ht="14.25" customHeight="1">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row>
    <row r="464" ht="14.25" customHeight="1">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row>
    <row r="465" ht="14.25" customHeight="1">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row>
    <row r="466" ht="14.25" customHeight="1">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row>
    <row r="467" ht="14.25" customHeight="1">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row>
    <row r="468" ht="14.25" customHeight="1">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row>
    <row r="469" ht="14.25" customHeight="1">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row>
    <row r="470" ht="14.25" customHeight="1">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row>
    <row r="471" ht="14.25" customHeight="1">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row>
    <row r="472" ht="14.25" customHeight="1">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row>
    <row r="473" ht="14.25" customHeight="1">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row>
    <row r="474" ht="14.2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row>
    <row r="475" ht="14.25" customHeight="1">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row>
    <row r="476" ht="14.25" customHeight="1">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row>
    <row r="477" ht="14.25" customHeight="1">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row>
    <row r="478" ht="14.25" customHeight="1">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row>
    <row r="479" ht="14.25" customHeight="1">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row>
    <row r="480" ht="14.25" customHeight="1">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row>
    <row r="481" ht="14.25" customHeight="1">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row>
    <row r="482" ht="14.25" customHeight="1">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row>
    <row r="483" ht="14.25" customHeight="1">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row>
    <row r="484" ht="14.25" customHeight="1">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row>
    <row r="485" ht="14.25" customHeight="1">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row>
    <row r="486" ht="14.25" customHeight="1">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row>
    <row r="487" ht="14.25" customHeight="1">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row>
    <row r="488" ht="14.25" customHeight="1">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row>
    <row r="489" ht="14.25" customHeight="1">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row>
    <row r="490" ht="14.25" customHeight="1">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row>
    <row r="491" ht="14.25" customHeight="1">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row>
    <row r="492" ht="14.25" customHeight="1">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row>
    <row r="493" ht="14.25" customHeight="1">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row>
    <row r="494" ht="14.25" customHeight="1">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row>
    <row r="495" ht="14.25" customHeight="1">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row>
    <row r="496" ht="14.25" customHeight="1">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row>
    <row r="497" ht="14.25" customHeight="1">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row>
    <row r="498" ht="14.25" customHeight="1">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row>
    <row r="499" ht="14.25" customHeight="1">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row>
    <row r="500" ht="14.25" customHeight="1">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row>
    <row r="501" ht="14.25" customHeight="1">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row>
    <row r="502" ht="14.25" customHeight="1">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row>
    <row r="503" ht="14.25" customHeight="1">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row>
    <row r="504" ht="14.25" customHeight="1">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row>
    <row r="505" ht="14.25" customHeight="1">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row>
    <row r="506" ht="14.25" customHeight="1">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row>
    <row r="507" ht="14.25" customHeight="1">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row>
    <row r="508" ht="14.25" customHeight="1">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row>
    <row r="509" ht="14.25" customHeight="1">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row>
    <row r="510" ht="14.25" customHeight="1">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row>
    <row r="511" ht="14.25" customHeight="1">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row>
    <row r="512" ht="14.25" customHeight="1">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row>
    <row r="513" ht="14.25" customHeight="1">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row>
    <row r="514" ht="14.25" customHeight="1">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row>
    <row r="515" ht="14.25" customHeight="1">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row>
    <row r="516" ht="14.25" customHeight="1">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row>
    <row r="517" ht="14.25" customHeight="1">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row>
    <row r="518" ht="14.25" customHeight="1">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row>
    <row r="519" ht="14.25" customHeight="1">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row>
    <row r="520" ht="14.25" customHeight="1">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row>
    <row r="521" ht="14.25" customHeight="1">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row>
    <row r="522" ht="14.25" customHeight="1">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row>
    <row r="523" ht="14.25" customHeight="1">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row>
    <row r="524" ht="14.25" customHeight="1">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row>
    <row r="525" ht="14.25" customHeight="1">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row>
    <row r="526" ht="14.25" customHeight="1">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row>
    <row r="527" ht="14.25" customHeight="1">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row>
    <row r="528" ht="14.25" customHeight="1">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row>
    <row r="529" ht="14.25" customHeight="1">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row>
    <row r="530" ht="14.25" customHeight="1">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row>
    <row r="531" ht="14.25" customHeight="1">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row>
    <row r="532" ht="14.25" customHeight="1">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row>
    <row r="533" ht="14.25" customHeight="1">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row>
    <row r="534" ht="14.25" customHeight="1">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row>
    <row r="535" ht="14.25" customHeight="1">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row>
    <row r="536" ht="14.25" customHeight="1">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row>
    <row r="537" ht="14.25" customHeight="1">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row>
    <row r="538" ht="14.25" customHeight="1">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row>
    <row r="539" ht="14.25" customHeight="1">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row>
    <row r="540" ht="14.25" customHeight="1">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row>
    <row r="541" ht="14.25" customHeight="1">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row>
    <row r="542" ht="14.25" customHeight="1">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row>
    <row r="543" ht="14.25" customHeight="1">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row>
    <row r="544" ht="14.25" customHeight="1">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row>
    <row r="545" ht="14.25" customHeight="1">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row>
    <row r="546" ht="14.25" customHeight="1">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row>
    <row r="547" ht="14.25" customHeight="1">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row>
    <row r="548" ht="14.25" customHeight="1">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row>
    <row r="549" ht="14.25" customHeight="1">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row>
    <row r="550" ht="14.25" customHeight="1">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row>
    <row r="551" ht="14.25" customHeight="1">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row>
    <row r="552" ht="14.25" customHeight="1">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row>
    <row r="553" ht="14.25" customHeight="1">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row>
    <row r="554" ht="14.25" customHeight="1">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row>
    <row r="555" ht="14.25" customHeight="1">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row>
    <row r="556" ht="14.25" customHeight="1">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row>
    <row r="557" ht="14.25" customHeight="1">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row>
    <row r="558" ht="14.25" customHeight="1">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row>
    <row r="559" ht="14.25" customHeight="1">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row>
    <row r="560" ht="14.25" customHeight="1">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row>
    <row r="561" ht="14.25" customHeight="1">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c r="Z561" s="48"/>
      <c r="AA561" s="48"/>
      <c r="AB561" s="48"/>
    </row>
    <row r="562" ht="14.25" customHeight="1">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c r="Z562" s="48"/>
      <c r="AA562" s="48"/>
      <c r="AB562" s="48"/>
    </row>
    <row r="563" ht="14.25" customHeight="1">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c r="Z563" s="48"/>
      <c r="AA563" s="48"/>
      <c r="AB563" s="48"/>
    </row>
    <row r="564" ht="14.25" customHeight="1">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c r="Z564" s="48"/>
      <c r="AA564" s="48"/>
      <c r="AB564" s="48"/>
    </row>
    <row r="565" ht="14.25" customHeight="1">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c r="Z565" s="48"/>
      <c r="AA565" s="48"/>
      <c r="AB565" s="48"/>
    </row>
    <row r="566" ht="14.25" customHeight="1">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c r="Z566" s="48"/>
      <c r="AA566" s="48"/>
      <c r="AB566" s="48"/>
    </row>
    <row r="567" ht="14.25" customHeight="1">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c r="Z567" s="48"/>
      <c r="AA567" s="48"/>
      <c r="AB567" s="48"/>
    </row>
    <row r="568" ht="14.25" customHeight="1">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c r="Z568" s="48"/>
      <c r="AA568" s="48"/>
      <c r="AB568" s="48"/>
    </row>
    <row r="569" ht="14.25" customHeight="1">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c r="Z569" s="48"/>
      <c r="AA569" s="48"/>
      <c r="AB569" s="48"/>
    </row>
    <row r="570" ht="14.25" customHeight="1">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c r="Z570" s="48"/>
      <c r="AA570" s="48"/>
      <c r="AB570" s="48"/>
    </row>
    <row r="571" ht="14.25" customHeight="1">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c r="Z571" s="48"/>
      <c r="AA571" s="48"/>
      <c r="AB571" s="48"/>
    </row>
    <row r="572" ht="14.25" customHeight="1">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c r="Z572" s="48"/>
      <c r="AA572" s="48"/>
      <c r="AB572" s="48"/>
    </row>
    <row r="573" ht="14.25" customHeight="1">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c r="Z573" s="48"/>
      <c r="AA573" s="48"/>
      <c r="AB573" s="48"/>
    </row>
    <row r="574" ht="14.25" customHeight="1">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c r="Z574" s="48"/>
      <c r="AA574" s="48"/>
      <c r="AB574" s="48"/>
    </row>
    <row r="575" ht="14.25" customHeight="1">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c r="Z575" s="48"/>
      <c r="AA575" s="48"/>
      <c r="AB575" s="48"/>
    </row>
    <row r="576" ht="14.25" customHeight="1">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c r="Z576" s="48"/>
      <c r="AA576" s="48"/>
      <c r="AB576" s="48"/>
    </row>
    <row r="577" ht="14.25" customHeight="1">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c r="Z577" s="48"/>
      <c r="AA577" s="48"/>
      <c r="AB577" s="48"/>
    </row>
    <row r="578" ht="14.25" customHeight="1">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c r="Z578" s="48"/>
      <c r="AA578" s="48"/>
      <c r="AB578" s="48"/>
    </row>
    <row r="579" ht="14.25" customHeight="1">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c r="Z579" s="48"/>
      <c r="AA579" s="48"/>
      <c r="AB579" s="48"/>
    </row>
    <row r="580" ht="14.25" customHeight="1">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c r="Z580" s="48"/>
      <c r="AA580" s="48"/>
      <c r="AB580" s="48"/>
    </row>
    <row r="581" ht="14.25" customHeight="1">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c r="Z581" s="48"/>
      <c r="AA581" s="48"/>
      <c r="AB581" s="48"/>
    </row>
    <row r="582" ht="14.25" customHeight="1">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c r="Z582" s="48"/>
      <c r="AA582" s="48"/>
      <c r="AB582" s="48"/>
    </row>
    <row r="583" ht="14.25" customHeight="1">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c r="Z583" s="48"/>
      <c r="AA583" s="48"/>
      <c r="AB583" s="48"/>
    </row>
    <row r="584" ht="14.25" customHeight="1">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c r="Z584" s="48"/>
      <c r="AA584" s="48"/>
      <c r="AB584" s="48"/>
    </row>
    <row r="585" ht="14.25" customHeight="1">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c r="Z585" s="48"/>
      <c r="AA585" s="48"/>
      <c r="AB585" s="48"/>
    </row>
    <row r="586" ht="14.25" customHeight="1">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c r="Z586" s="48"/>
      <c r="AA586" s="48"/>
      <c r="AB586" s="48"/>
    </row>
    <row r="587" ht="14.25" customHeight="1">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c r="Z587" s="48"/>
      <c r="AA587" s="48"/>
      <c r="AB587" s="48"/>
    </row>
    <row r="588" ht="14.25" customHeight="1">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c r="Z588" s="48"/>
      <c r="AA588" s="48"/>
      <c r="AB588" s="48"/>
    </row>
    <row r="589" ht="14.25" customHeight="1">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c r="Z589" s="48"/>
      <c r="AA589" s="48"/>
      <c r="AB589" s="48"/>
    </row>
    <row r="590" ht="14.25" customHeight="1">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c r="Z590" s="48"/>
      <c r="AA590" s="48"/>
      <c r="AB590" s="48"/>
    </row>
    <row r="591" ht="14.25" customHeight="1">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c r="Z591" s="48"/>
      <c r="AA591" s="48"/>
      <c r="AB591" s="48"/>
    </row>
    <row r="592" ht="14.25" customHeight="1">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c r="Z592" s="48"/>
      <c r="AA592" s="48"/>
      <c r="AB592" s="48"/>
    </row>
    <row r="593" ht="14.25" customHeight="1">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c r="Z593" s="48"/>
      <c r="AA593" s="48"/>
      <c r="AB593" s="48"/>
    </row>
    <row r="594" ht="14.25" customHeight="1">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c r="Z594" s="48"/>
      <c r="AA594" s="48"/>
      <c r="AB594" s="48"/>
    </row>
    <row r="595" ht="14.25" customHeight="1">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c r="Z595" s="48"/>
      <c r="AA595" s="48"/>
      <c r="AB595" s="48"/>
    </row>
    <row r="596" ht="14.25" customHeight="1">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c r="Z596" s="48"/>
      <c r="AA596" s="48"/>
      <c r="AB596" s="48"/>
    </row>
    <row r="597" ht="14.25" customHeight="1">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c r="Z597" s="48"/>
      <c r="AA597" s="48"/>
      <c r="AB597" s="48"/>
    </row>
    <row r="598" ht="14.25" customHeight="1">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c r="Z598" s="48"/>
      <c r="AA598" s="48"/>
      <c r="AB598" s="48"/>
    </row>
    <row r="599" ht="14.25" customHeight="1">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c r="Z599" s="48"/>
      <c r="AA599" s="48"/>
      <c r="AB599" s="48"/>
    </row>
    <row r="600" ht="14.25" customHeight="1">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c r="Z600" s="48"/>
      <c r="AA600" s="48"/>
      <c r="AB600" s="48"/>
    </row>
    <row r="601" ht="14.25" customHeight="1">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c r="AA601" s="48"/>
      <c r="AB601" s="48"/>
    </row>
    <row r="602" ht="14.25" customHeight="1">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c r="Z602" s="48"/>
      <c r="AA602" s="48"/>
      <c r="AB602" s="48"/>
    </row>
    <row r="603" ht="14.25" customHeight="1">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c r="Z603" s="48"/>
      <c r="AA603" s="48"/>
      <c r="AB603" s="48"/>
    </row>
    <row r="604" ht="14.25" customHeight="1">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c r="Z604" s="48"/>
      <c r="AA604" s="48"/>
      <c r="AB604" s="48"/>
    </row>
    <row r="605" ht="14.25" customHeight="1">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c r="Z605" s="48"/>
      <c r="AA605" s="48"/>
      <c r="AB605" s="48"/>
    </row>
    <row r="606" ht="14.25" customHeight="1">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c r="Z606" s="48"/>
      <c r="AA606" s="48"/>
      <c r="AB606" s="48"/>
    </row>
    <row r="607" ht="14.25" customHeight="1">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c r="Z607" s="48"/>
      <c r="AA607" s="48"/>
      <c r="AB607" s="48"/>
    </row>
    <row r="608" ht="14.25" customHeight="1">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c r="Z608" s="48"/>
      <c r="AA608" s="48"/>
      <c r="AB608" s="48"/>
    </row>
    <row r="609" ht="14.25" customHeight="1">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c r="Z609" s="48"/>
      <c r="AA609" s="48"/>
      <c r="AB609" s="48"/>
    </row>
    <row r="610" ht="14.25" customHeight="1">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c r="Z610" s="48"/>
      <c r="AA610" s="48"/>
      <c r="AB610" s="48"/>
    </row>
    <row r="611" ht="14.25" customHeight="1">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c r="Z611" s="48"/>
      <c r="AA611" s="48"/>
      <c r="AB611" s="48"/>
    </row>
    <row r="612" ht="14.25" customHeight="1">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c r="Z612" s="48"/>
      <c r="AA612" s="48"/>
      <c r="AB612" s="48"/>
    </row>
    <row r="613" ht="14.25" customHeight="1">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c r="Z613" s="48"/>
      <c r="AA613" s="48"/>
      <c r="AB613" s="48"/>
    </row>
    <row r="614" ht="14.25" customHeight="1">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c r="Z614" s="48"/>
      <c r="AA614" s="48"/>
      <c r="AB614" s="48"/>
    </row>
    <row r="615" ht="14.25" customHeight="1">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c r="Z615" s="48"/>
      <c r="AA615" s="48"/>
      <c r="AB615" s="48"/>
    </row>
    <row r="616" ht="14.25" customHeight="1">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c r="Z616" s="48"/>
      <c r="AA616" s="48"/>
      <c r="AB616" s="48"/>
    </row>
    <row r="617" ht="14.25" customHeight="1">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c r="Z617" s="48"/>
      <c r="AA617" s="48"/>
      <c r="AB617" s="48"/>
    </row>
    <row r="618" ht="14.25" customHeight="1">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c r="Z618" s="48"/>
      <c r="AA618" s="48"/>
      <c r="AB618" s="48"/>
    </row>
    <row r="619" ht="14.25" customHeight="1">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c r="Z619" s="48"/>
      <c r="AA619" s="48"/>
      <c r="AB619" s="48"/>
    </row>
    <row r="620" ht="14.25" customHeight="1">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c r="Z620" s="48"/>
      <c r="AA620" s="48"/>
      <c r="AB620" s="48"/>
    </row>
    <row r="621" ht="14.25" customHeight="1">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c r="Z621" s="48"/>
      <c r="AA621" s="48"/>
      <c r="AB621" s="48"/>
    </row>
    <row r="622" ht="14.25" customHeight="1">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c r="Z622" s="48"/>
      <c r="AA622" s="48"/>
      <c r="AB622" s="48"/>
    </row>
    <row r="623" ht="14.25" customHeight="1">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c r="Z623" s="48"/>
      <c r="AA623" s="48"/>
      <c r="AB623" s="48"/>
    </row>
    <row r="624" ht="14.25" customHeight="1">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c r="AA624" s="48"/>
      <c r="AB624" s="48"/>
    </row>
    <row r="625" ht="14.25" customHeight="1">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c r="Z625" s="48"/>
      <c r="AA625" s="48"/>
      <c r="AB625" s="48"/>
    </row>
    <row r="626" ht="14.25" customHeight="1">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c r="Z626" s="48"/>
      <c r="AA626" s="48"/>
      <c r="AB626" s="48"/>
    </row>
    <row r="627" ht="14.25" customHeight="1">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c r="Z627" s="48"/>
      <c r="AA627" s="48"/>
      <c r="AB627" s="48"/>
    </row>
    <row r="628" ht="14.25" customHeight="1">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c r="Z628" s="48"/>
      <c r="AA628" s="48"/>
      <c r="AB628" s="48"/>
    </row>
    <row r="629" ht="14.25" customHeight="1">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c r="Z629" s="48"/>
      <c r="AA629" s="48"/>
      <c r="AB629" s="48"/>
    </row>
    <row r="630" ht="14.25" customHeight="1">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c r="Z630" s="48"/>
      <c r="AA630" s="48"/>
      <c r="AB630" s="48"/>
    </row>
    <row r="631" ht="14.25" customHeight="1">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c r="Z631" s="48"/>
      <c r="AA631" s="48"/>
      <c r="AB631" s="48"/>
    </row>
    <row r="632" ht="14.25" customHeight="1">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c r="Z632" s="48"/>
      <c r="AA632" s="48"/>
      <c r="AB632" s="48"/>
    </row>
    <row r="633" ht="14.25" customHeight="1">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c r="Z633" s="48"/>
      <c r="AA633" s="48"/>
      <c r="AB633" s="48"/>
    </row>
    <row r="634" ht="14.25" customHeight="1">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c r="Z634" s="48"/>
      <c r="AA634" s="48"/>
      <c r="AB634" s="48"/>
    </row>
    <row r="635" ht="14.25" customHeight="1">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c r="Z635" s="48"/>
      <c r="AA635" s="48"/>
      <c r="AB635" s="48"/>
    </row>
    <row r="636" ht="14.25" customHeight="1">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c r="Z636" s="48"/>
      <c r="AA636" s="48"/>
      <c r="AB636" s="48"/>
    </row>
    <row r="637" ht="14.25" customHeight="1">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c r="Z637" s="48"/>
      <c r="AA637" s="48"/>
      <c r="AB637" s="48"/>
    </row>
    <row r="638" ht="14.25" customHeight="1">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c r="AA638" s="48"/>
      <c r="AB638" s="48"/>
    </row>
    <row r="639" ht="14.25" customHeight="1">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c r="Z639" s="48"/>
      <c r="AA639" s="48"/>
      <c r="AB639" s="48"/>
    </row>
    <row r="640" ht="14.25" customHeight="1">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c r="Z640" s="48"/>
      <c r="AA640" s="48"/>
      <c r="AB640" s="48"/>
    </row>
    <row r="641" ht="14.25" customHeight="1">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c r="Z641" s="48"/>
      <c r="AA641" s="48"/>
      <c r="AB641" s="48"/>
    </row>
    <row r="642" ht="14.25" customHeight="1">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c r="Z642" s="48"/>
      <c r="AA642" s="48"/>
      <c r="AB642" s="48"/>
    </row>
    <row r="643" ht="14.25" customHeight="1">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c r="Z643" s="48"/>
      <c r="AA643" s="48"/>
      <c r="AB643" s="48"/>
    </row>
    <row r="644" ht="14.25" customHeight="1">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c r="Z644" s="48"/>
      <c r="AA644" s="48"/>
      <c r="AB644" s="48"/>
    </row>
    <row r="645" ht="14.25" customHeight="1">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c r="AA645" s="48"/>
      <c r="AB645" s="48"/>
    </row>
    <row r="646" ht="14.25" customHeight="1">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c r="Z646" s="48"/>
      <c r="AA646" s="48"/>
      <c r="AB646" s="48"/>
    </row>
    <row r="647" ht="14.25" customHeight="1">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c r="Z647" s="48"/>
      <c r="AA647" s="48"/>
      <c r="AB647" s="48"/>
    </row>
    <row r="648" ht="14.25" customHeight="1">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c r="Z648" s="48"/>
      <c r="AA648" s="48"/>
      <c r="AB648" s="48"/>
    </row>
    <row r="649" ht="14.25" customHeight="1">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c r="Z649" s="48"/>
      <c r="AA649" s="48"/>
      <c r="AB649" s="48"/>
    </row>
    <row r="650" ht="14.25" customHeight="1">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c r="Z650" s="48"/>
      <c r="AA650" s="48"/>
      <c r="AB650" s="48"/>
    </row>
    <row r="651" ht="14.25" customHeight="1">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c r="Z651" s="48"/>
      <c r="AA651" s="48"/>
      <c r="AB651" s="48"/>
    </row>
    <row r="652" ht="14.25" customHeight="1">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c r="AA652" s="48"/>
      <c r="AB652" s="48"/>
    </row>
    <row r="653" ht="14.25" customHeight="1">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c r="Z653" s="48"/>
      <c r="AA653" s="48"/>
      <c r="AB653" s="48"/>
    </row>
    <row r="654" ht="14.25" customHeight="1">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c r="Z654" s="48"/>
      <c r="AA654" s="48"/>
      <c r="AB654" s="48"/>
    </row>
    <row r="655" ht="14.25" customHeight="1">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c r="Z655" s="48"/>
      <c r="AA655" s="48"/>
      <c r="AB655" s="48"/>
    </row>
    <row r="656" ht="14.25" customHeight="1">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c r="Z656" s="48"/>
      <c r="AA656" s="48"/>
      <c r="AB656" s="48"/>
    </row>
    <row r="657" ht="14.25" customHeight="1">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c r="Z657" s="48"/>
      <c r="AA657" s="48"/>
      <c r="AB657" s="48"/>
    </row>
    <row r="658" ht="14.25" customHeight="1">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c r="Z658" s="48"/>
      <c r="AA658" s="48"/>
      <c r="AB658" s="48"/>
    </row>
    <row r="659" ht="14.25" customHeight="1">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c r="AA659" s="48"/>
      <c r="AB659" s="48"/>
    </row>
    <row r="660" ht="14.25" customHeight="1">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c r="Z660" s="48"/>
      <c r="AA660" s="48"/>
      <c r="AB660" s="48"/>
    </row>
    <row r="661" ht="14.25" customHeight="1">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c r="Z661" s="48"/>
      <c r="AA661" s="48"/>
      <c r="AB661" s="48"/>
    </row>
    <row r="662" ht="14.25" customHeight="1">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c r="Z662" s="48"/>
      <c r="AA662" s="48"/>
      <c r="AB662" s="48"/>
    </row>
    <row r="663" ht="14.25" customHeight="1">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c r="Z663" s="48"/>
      <c r="AA663" s="48"/>
      <c r="AB663" s="48"/>
    </row>
    <row r="664" ht="14.25" customHeight="1">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c r="Z664" s="48"/>
      <c r="AA664" s="48"/>
      <c r="AB664" s="48"/>
    </row>
    <row r="665" ht="14.25" customHeight="1">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c r="Z665" s="48"/>
      <c r="AA665" s="48"/>
      <c r="AB665" s="48"/>
    </row>
    <row r="666" ht="14.25" customHeight="1">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c r="Z666" s="48"/>
      <c r="AA666" s="48"/>
      <c r="AB666" s="48"/>
    </row>
    <row r="667" ht="14.25" customHeight="1">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c r="Z667" s="48"/>
      <c r="AA667" s="48"/>
      <c r="AB667" s="48"/>
    </row>
    <row r="668" ht="14.25" customHeight="1">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c r="Z668" s="48"/>
      <c r="AA668" s="48"/>
      <c r="AB668" s="48"/>
    </row>
    <row r="669" ht="14.25" customHeight="1">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c r="Z669" s="48"/>
      <c r="AA669" s="48"/>
      <c r="AB669" s="48"/>
    </row>
    <row r="670" ht="14.25" customHeight="1">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c r="Z670" s="48"/>
      <c r="AA670" s="48"/>
      <c r="AB670" s="48"/>
    </row>
    <row r="671" ht="14.25" customHeight="1">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c r="Z671" s="48"/>
      <c r="AA671" s="48"/>
      <c r="AB671" s="48"/>
    </row>
    <row r="672" ht="14.25" customHeight="1">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c r="Z672" s="48"/>
      <c r="AA672" s="48"/>
      <c r="AB672" s="48"/>
    </row>
    <row r="673" ht="14.25" customHeight="1">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c r="Z673" s="48"/>
      <c r="AA673" s="48"/>
      <c r="AB673" s="48"/>
    </row>
    <row r="674" ht="14.25" customHeight="1">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c r="Z674" s="48"/>
      <c r="AA674" s="48"/>
      <c r="AB674" s="48"/>
    </row>
    <row r="675" ht="14.25" customHeight="1">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c r="AA675" s="48"/>
      <c r="AB675" s="48"/>
    </row>
    <row r="676" ht="14.25" customHeight="1">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c r="Z676" s="48"/>
      <c r="AA676" s="48"/>
      <c r="AB676" s="48"/>
    </row>
    <row r="677" ht="14.25" customHeight="1">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c r="Z677" s="48"/>
      <c r="AA677" s="48"/>
      <c r="AB677" s="48"/>
    </row>
    <row r="678" ht="14.25" customHeight="1">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c r="Z678" s="48"/>
      <c r="AA678" s="48"/>
      <c r="AB678" s="48"/>
    </row>
    <row r="679" ht="14.25" customHeight="1">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c r="Z679" s="48"/>
      <c r="AA679" s="48"/>
      <c r="AB679" s="48"/>
    </row>
    <row r="680" ht="14.25" customHeight="1">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c r="Z680" s="48"/>
      <c r="AA680" s="48"/>
      <c r="AB680" s="48"/>
    </row>
    <row r="681" ht="14.25" customHeight="1">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c r="Z681" s="48"/>
      <c r="AA681" s="48"/>
      <c r="AB681" s="48"/>
    </row>
    <row r="682" ht="14.25" customHeight="1">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c r="AA682" s="48"/>
      <c r="AB682" s="48"/>
    </row>
    <row r="683" ht="14.25" customHeight="1">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c r="Z683" s="48"/>
      <c r="AA683" s="48"/>
      <c r="AB683" s="48"/>
    </row>
    <row r="684" ht="14.25" customHeight="1">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c r="Z684" s="48"/>
      <c r="AA684" s="48"/>
      <c r="AB684" s="48"/>
    </row>
    <row r="685" ht="14.25" customHeight="1">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c r="Z685" s="48"/>
      <c r="AA685" s="48"/>
      <c r="AB685" s="48"/>
    </row>
    <row r="686" ht="14.25" customHeight="1">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c r="Z686" s="48"/>
      <c r="AA686" s="48"/>
      <c r="AB686" s="48"/>
    </row>
    <row r="687" ht="14.25" customHeight="1">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c r="Z687" s="48"/>
      <c r="AA687" s="48"/>
      <c r="AB687" s="48"/>
    </row>
    <row r="688" ht="14.25" customHeight="1">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c r="Z688" s="48"/>
      <c r="AA688" s="48"/>
      <c r="AB688" s="48"/>
    </row>
    <row r="689" ht="14.25" customHeight="1">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c r="Z689" s="48"/>
      <c r="AA689" s="48"/>
      <c r="AB689" s="48"/>
    </row>
    <row r="690" ht="14.25" customHeight="1">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c r="Z690" s="48"/>
      <c r="AA690" s="48"/>
      <c r="AB690" s="48"/>
    </row>
    <row r="691" ht="14.25" customHeight="1">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c r="Z691" s="48"/>
      <c r="AA691" s="48"/>
      <c r="AB691" s="48"/>
    </row>
    <row r="692" ht="14.25" customHeight="1">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c r="Z692" s="48"/>
      <c r="AA692" s="48"/>
      <c r="AB692" s="48"/>
    </row>
    <row r="693" ht="14.25" customHeight="1">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c r="Z693" s="48"/>
      <c r="AA693" s="48"/>
      <c r="AB693" s="48"/>
    </row>
    <row r="694" ht="14.25" customHeight="1">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c r="Z694" s="48"/>
      <c r="AA694" s="48"/>
      <c r="AB694" s="48"/>
    </row>
    <row r="695" ht="14.25" customHeight="1">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c r="AA695" s="48"/>
      <c r="AB695" s="48"/>
    </row>
    <row r="696" ht="14.25" customHeight="1">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c r="Z696" s="48"/>
      <c r="AA696" s="48"/>
      <c r="AB696" s="48"/>
    </row>
    <row r="697" ht="14.25" customHeight="1">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c r="Z697" s="48"/>
      <c r="AA697" s="48"/>
      <c r="AB697" s="48"/>
    </row>
    <row r="698" ht="14.25" customHeight="1">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c r="Z698" s="48"/>
      <c r="AA698" s="48"/>
      <c r="AB698" s="48"/>
    </row>
    <row r="699" ht="14.25" customHeight="1">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c r="Z699" s="48"/>
      <c r="AA699" s="48"/>
      <c r="AB699" s="48"/>
    </row>
    <row r="700" ht="14.25" customHeight="1">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c r="Z700" s="48"/>
      <c r="AA700" s="48"/>
      <c r="AB700" s="48"/>
    </row>
    <row r="701" ht="14.25" customHeight="1">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c r="Z701" s="48"/>
      <c r="AA701" s="48"/>
      <c r="AB701" s="48"/>
    </row>
    <row r="702" ht="14.25" customHeight="1">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c r="Z702" s="48"/>
      <c r="AA702" s="48"/>
      <c r="AB702" s="48"/>
    </row>
    <row r="703" ht="14.25" customHeight="1">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c r="Z703" s="48"/>
      <c r="AA703" s="48"/>
      <c r="AB703" s="48"/>
    </row>
    <row r="704" ht="14.25" customHeight="1">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c r="Z704" s="48"/>
      <c r="AA704" s="48"/>
      <c r="AB704" s="48"/>
    </row>
    <row r="705" ht="14.25" customHeight="1">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c r="Z705" s="48"/>
      <c r="AA705" s="48"/>
      <c r="AB705" s="48"/>
    </row>
    <row r="706" ht="14.25" customHeight="1">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c r="Z706" s="48"/>
      <c r="AA706" s="48"/>
      <c r="AB706" s="48"/>
    </row>
    <row r="707" ht="14.25" customHeight="1">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c r="Z707" s="48"/>
      <c r="AA707" s="48"/>
      <c r="AB707" s="48"/>
    </row>
    <row r="708" ht="14.25" customHeight="1">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c r="Z708" s="48"/>
      <c r="AA708" s="48"/>
      <c r="AB708" s="48"/>
    </row>
    <row r="709" ht="14.25" customHeight="1">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c r="Z709" s="48"/>
      <c r="AA709" s="48"/>
      <c r="AB709" s="48"/>
    </row>
    <row r="710" ht="14.25" customHeight="1">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c r="Z710" s="48"/>
      <c r="AA710" s="48"/>
      <c r="AB710" s="48"/>
    </row>
    <row r="711" ht="14.25" customHeight="1">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c r="Z711" s="48"/>
      <c r="AA711" s="48"/>
      <c r="AB711" s="48"/>
    </row>
    <row r="712" ht="14.25" customHeight="1">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c r="Z712" s="48"/>
      <c r="AA712" s="48"/>
      <c r="AB712" s="48"/>
    </row>
    <row r="713" ht="14.25" customHeight="1">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c r="Z713" s="48"/>
      <c r="AA713" s="48"/>
      <c r="AB713" s="48"/>
    </row>
    <row r="714" ht="14.25" customHeight="1">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c r="Z714" s="48"/>
      <c r="AA714" s="48"/>
      <c r="AB714" s="48"/>
    </row>
    <row r="715" ht="14.25" customHeight="1">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c r="Z715" s="48"/>
      <c r="AA715" s="48"/>
      <c r="AB715" s="48"/>
    </row>
    <row r="716" ht="14.25" customHeight="1">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c r="Z716" s="48"/>
      <c r="AA716" s="48"/>
      <c r="AB716" s="48"/>
    </row>
    <row r="717" ht="14.25" customHeight="1">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c r="Z717" s="48"/>
      <c r="AA717" s="48"/>
      <c r="AB717" s="48"/>
    </row>
    <row r="718" ht="14.25" customHeight="1">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c r="Z718" s="48"/>
      <c r="AA718" s="48"/>
      <c r="AB718" s="48"/>
    </row>
    <row r="719" ht="14.25" customHeight="1">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c r="Z719" s="48"/>
      <c r="AA719" s="48"/>
      <c r="AB719" s="48"/>
    </row>
    <row r="720" ht="14.25" customHeight="1">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c r="Z720" s="48"/>
      <c r="AA720" s="48"/>
      <c r="AB720" s="48"/>
    </row>
    <row r="721" ht="14.25" customHeight="1">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c r="Z721" s="48"/>
      <c r="AA721" s="48"/>
      <c r="AB721" s="48"/>
    </row>
    <row r="722" ht="14.25" customHeight="1">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c r="Z722" s="48"/>
      <c r="AA722" s="48"/>
      <c r="AB722" s="48"/>
    </row>
    <row r="723" ht="14.25" customHeight="1">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c r="Z723" s="48"/>
      <c r="AA723" s="48"/>
      <c r="AB723" s="48"/>
    </row>
    <row r="724" ht="14.25" customHeight="1">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c r="Z724" s="48"/>
      <c r="AA724" s="48"/>
      <c r="AB724" s="48"/>
    </row>
    <row r="725" ht="14.25" customHeight="1">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c r="Z725" s="48"/>
      <c r="AA725" s="48"/>
      <c r="AB725" s="48"/>
    </row>
    <row r="726" ht="14.25" customHeight="1">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c r="Z726" s="48"/>
      <c r="AA726" s="48"/>
      <c r="AB726" s="48"/>
    </row>
    <row r="727" ht="14.25" customHeight="1">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c r="Z727" s="48"/>
      <c r="AA727" s="48"/>
      <c r="AB727" s="48"/>
    </row>
    <row r="728" ht="14.25" customHeight="1">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c r="Z728" s="48"/>
      <c r="AA728" s="48"/>
      <c r="AB728" s="48"/>
    </row>
    <row r="729" ht="14.25" customHeight="1">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c r="Z729" s="48"/>
      <c r="AA729" s="48"/>
      <c r="AB729" s="48"/>
    </row>
    <row r="730" ht="14.25" customHeight="1">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c r="Z730" s="48"/>
      <c r="AA730" s="48"/>
      <c r="AB730" s="48"/>
    </row>
    <row r="731" ht="14.25" customHeight="1">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c r="Z731" s="48"/>
      <c r="AA731" s="48"/>
      <c r="AB731" s="48"/>
    </row>
    <row r="732" ht="14.25" customHeight="1">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c r="Z732" s="48"/>
      <c r="AA732" s="48"/>
      <c r="AB732" s="48"/>
    </row>
    <row r="733" ht="14.25" customHeight="1">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c r="Z733" s="48"/>
      <c r="AA733" s="48"/>
      <c r="AB733" s="48"/>
    </row>
    <row r="734" ht="14.25" customHeight="1">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c r="Z734" s="48"/>
      <c r="AA734" s="48"/>
      <c r="AB734" s="48"/>
    </row>
    <row r="735" ht="14.25" customHeight="1">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c r="Z735" s="48"/>
      <c r="AA735" s="48"/>
      <c r="AB735" s="48"/>
    </row>
    <row r="736" ht="14.25" customHeight="1">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c r="Z736" s="48"/>
      <c r="AA736" s="48"/>
      <c r="AB736" s="48"/>
    </row>
    <row r="737" ht="14.25" customHeight="1">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c r="Z737" s="48"/>
      <c r="AA737" s="48"/>
      <c r="AB737" s="48"/>
    </row>
    <row r="738" ht="14.25" customHeight="1">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c r="Z738" s="48"/>
      <c r="AA738" s="48"/>
      <c r="AB738" s="48"/>
    </row>
    <row r="739" ht="14.25" customHeight="1">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c r="Z739" s="48"/>
      <c r="AA739" s="48"/>
      <c r="AB739" s="48"/>
    </row>
    <row r="740" ht="14.25" customHeight="1">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c r="Z740" s="48"/>
      <c r="AA740" s="48"/>
      <c r="AB740" s="48"/>
    </row>
    <row r="741" ht="14.25" customHeight="1">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c r="Z741" s="48"/>
      <c r="AA741" s="48"/>
      <c r="AB741" s="48"/>
    </row>
    <row r="742" ht="14.25" customHeight="1">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c r="Z742" s="48"/>
      <c r="AA742" s="48"/>
      <c r="AB742" s="48"/>
    </row>
    <row r="743" ht="14.25" customHeight="1">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c r="Z743" s="48"/>
      <c r="AA743" s="48"/>
      <c r="AB743" s="48"/>
    </row>
    <row r="744" ht="14.25" customHeight="1">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c r="Z744" s="48"/>
      <c r="AA744" s="48"/>
      <c r="AB744" s="48"/>
    </row>
    <row r="745" ht="14.25" customHeight="1">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c r="Z745" s="48"/>
      <c r="AA745" s="48"/>
      <c r="AB745" s="48"/>
    </row>
    <row r="746" ht="14.25" customHeight="1">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c r="Z746" s="48"/>
      <c r="AA746" s="48"/>
      <c r="AB746" s="48"/>
    </row>
    <row r="747" ht="14.25" customHeight="1">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c r="Z747" s="48"/>
      <c r="AA747" s="48"/>
      <c r="AB747" s="48"/>
    </row>
    <row r="748" ht="14.25" customHeight="1">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c r="Z748" s="48"/>
      <c r="AA748" s="48"/>
      <c r="AB748" s="48"/>
    </row>
    <row r="749" ht="14.25" customHeight="1">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c r="Z749" s="48"/>
      <c r="AA749" s="48"/>
      <c r="AB749" s="48"/>
    </row>
    <row r="750" ht="14.25" customHeight="1">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c r="Z750" s="48"/>
      <c r="AA750" s="48"/>
      <c r="AB750" s="48"/>
    </row>
    <row r="751" ht="14.25" customHeight="1">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c r="Z751" s="48"/>
      <c r="AA751" s="48"/>
      <c r="AB751" s="48"/>
    </row>
    <row r="752" ht="14.25" customHeight="1">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c r="Z752" s="48"/>
      <c r="AA752" s="48"/>
      <c r="AB752" s="48"/>
    </row>
    <row r="753" ht="14.25" customHeight="1">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c r="Z753" s="48"/>
      <c r="AA753" s="48"/>
      <c r="AB753" s="48"/>
    </row>
    <row r="754" ht="14.25" customHeight="1">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c r="Z754" s="48"/>
      <c r="AA754" s="48"/>
      <c r="AB754" s="48"/>
    </row>
    <row r="755" ht="14.25" customHeight="1">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c r="Z755" s="48"/>
      <c r="AA755" s="48"/>
      <c r="AB755" s="48"/>
    </row>
    <row r="756" ht="14.25" customHeight="1">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c r="Z756" s="48"/>
      <c r="AA756" s="48"/>
      <c r="AB756" s="48"/>
    </row>
    <row r="757" ht="14.25" customHeight="1">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c r="Z757" s="48"/>
      <c r="AA757" s="48"/>
      <c r="AB757" s="48"/>
    </row>
    <row r="758" ht="14.25" customHeight="1">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c r="Z758" s="48"/>
      <c r="AA758" s="48"/>
      <c r="AB758" s="48"/>
    </row>
    <row r="759" ht="14.25" customHeight="1">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c r="Z759" s="48"/>
      <c r="AA759" s="48"/>
      <c r="AB759" s="48"/>
    </row>
    <row r="760" ht="14.25" customHeight="1">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c r="Z760" s="48"/>
      <c r="AA760" s="48"/>
      <c r="AB760" s="48"/>
    </row>
    <row r="761" ht="14.25" customHeight="1">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c r="Z761" s="48"/>
      <c r="AA761" s="48"/>
      <c r="AB761" s="48"/>
    </row>
    <row r="762" ht="14.25" customHeight="1">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c r="Z762" s="48"/>
      <c r="AA762" s="48"/>
      <c r="AB762" s="48"/>
    </row>
    <row r="763" ht="14.25" customHeight="1">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c r="Z763" s="48"/>
      <c r="AA763" s="48"/>
      <c r="AB763" s="48"/>
    </row>
    <row r="764" ht="14.25" customHeight="1">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c r="Z764" s="48"/>
      <c r="AA764" s="48"/>
      <c r="AB764" s="48"/>
    </row>
    <row r="765" ht="14.25" customHeight="1">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c r="Z765" s="48"/>
      <c r="AA765" s="48"/>
      <c r="AB765" s="48"/>
    </row>
    <row r="766" ht="14.25" customHeight="1">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c r="Z766" s="48"/>
      <c r="AA766" s="48"/>
      <c r="AB766" s="48"/>
    </row>
    <row r="767" ht="14.25" customHeight="1">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c r="Z767" s="48"/>
      <c r="AA767" s="48"/>
      <c r="AB767" s="48"/>
    </row>
    <row r="768" ht="14.25" customHeight="1">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c r="Z768" s="48"/>
      <c r="AA768" s="48"/>
      <c r="AB768" s="48"/>
    </row>
    <row r="769" ht="14.25" customHeight="1">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c r="Z769" s="48"/>
      <c r="AA769" s="48"/>
      <c r="AB769" s="48"/>
    </row>
    <row r="770" ht="14.25" customHeight="1">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c r="Z770" s="48"/>
      <c r="AA770" s="48"/>
      <c r="AB770" s="48"/>
    </row>
    <row r="771" ht="14.25" customHeight="1">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c r="Z771" s="48"/>
      <c r="AA771" s="48"/>
      <c r="AB771" s="48"/>
    </row>
    <row r="772" ht="14.25" customHeight="1">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c r="Z772" s="48"/>
      <c r="AA772" s="48"/>
      <c r="AB772" s="48"/>
    </row>
    <row r="773" ht="14.25" customHeight="1">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c r="Z773" s="48"/>
      <c r="AA773" s="48"/>
      <c r="AB773" s="48"/>
    </row>
    <row r="774" ht="14.25" customHeight="1">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c r="Z774" s="48"/>
      <c r="AA774" s="48"/>
      <c r="AB774" s="48"/>
    </row>
    <row r="775" ht="14.25" customHeight="1">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c r="Z775" s="48"/>
      <c r="AA775" s="48"/>
      <c r="AB775" s="48"/>
    </row>
    <row r="776" ht="14.25" customHeight="1">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c r="Z776" s="48"/>
      <c r="AA776" s="48"/>
      <c r="AB776" s="48"/>
    </row>
    <row r="777" ht="14.25" customHeight="1">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c r="Z777" s="48"/>
      <c r="AA777" s="48"/>
      <c r="AB777" s="48"/>
    </row>
    <row r="778" ht="14.25" customHeight="1">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c r="Z778" s="48"/>
      <c r="AA778" s="48"/>
      <c r="AB778" s="48"/>
    </row>
    <row r="779" ht="14.25" customHeight="1">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c r="Z779" s="48"/>
      <c r="AA779" s="48"/>
      <c r="AB779" s="48"/>
    </row>
    <row r="780" ht="14.25" customHeight="1">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c r="Z780" s="48"/>
      <c r="AA780" s="48"/>
      <c r="AB780" s="48"/>
    </row>
    <row r="781" ht="14.25" customHeight="1">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c r="Z781" s="48"/>
      <c r="AA781" s="48"/>
      <c r="AB781" s="48"/>
    </row>
    <row r="782" ht="14.25" customHeight="1">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c r="Z782" s="48"/>
      <c r="AA782" s="48"/>
      <c r="AB782" s="48"/>
    </row>
    <row r="783" ht="14.25" customHeight="1">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c r="Z783" s="48"/>
      <c r="AA783" s="48"/>
      <c r="AB783" s="48"/>
    </row>
    <row r="784" ht="14.25" customHeight="1">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c r="Z784" s="48"/>
      <c r="AA784" s="48"/>
      <c r="AB784" s="48"/>
    </row>
    <row r="785" ht="14.25" customHeight="1">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c r="Z785" s="48"/>
      <c r="AA785" s="48"/>
      <c r="AB785" s="48"/>
    </row>
    <row r="786" ht="14.25" customHeight="1">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c r="Z786" s="48"/>
      <c r="AA786" s="48"/>
      <c r="AB786" s="48"/>
    </row>
    <row r="787" ht="14.25" customHeight="1">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c r="Z787" s="48"/>
      <c r="AA787" s="48"/>
      <c r="AB787" s="48"/>
    </row>
    <row r="788" ht="14.25" customHeight="1">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c r="Z788" s="48"/>
      <c r="AA788" s="48"/>
      <c r="AB788" s="48"/>
    </row>
    <row r="789" ht="14.25" customHeight="1">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c r="Z789" s="48"/>
      <c r="AA789" s="48"/>
      <c r="AB789" s="48"/>
    </row>
    <row r="790" ht="14.25" customHeight="1">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c r="Z790" s="48"/>
      <c r="AA790" s="48"/>
      <c r="AB790" s="48"/>
    </row>
    <row r="791" ht="14.25" customHeight="1">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c r="Z791" s="48"/>
      <c r="AA791" s="48"/>
      <c r="AB791" s="48"/>
    </row>
    <row r="792" ht="14.25" customHeight="1">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c r="Z792" s="48"/>
      <c r="AA792" s="48"/>
      <c r="AB792" s="48"/>
    </row>
    <row r="793" ht="14.25" customHeight="1">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c r="Z793" s="48"/>
      <c r="AA793" s="48"/>
      <c r="AB793" s="48"/>
    </row>
    <row r="794" ht="14.25" customHeight="1">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c r="Z794" s="48"/>
      <c r="AA794" s="48"/>
      <c r="AB794" s="48"/>
    </row>
    <row r="795" ht="14.25" customHeight="1">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c r="Z795" s="48"/>
      <c r="AA795" s="48"/>
      <c r="AB795" s="48"/>
    </row>
    <row r="796" ht="14.25" customHeight="1">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c r="Z796" s="48"/>
      <c r="AA796" s="48"/>
      <c r="AB796" s="48"/>
    </row>
    <row r="797" ht="14.25" customHeight="1">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c r="Z797" s="48"/>
      <c r="AA797" s="48"/>
      <c r="AB797" s="48"/>
    </row>
    <row r="798" ht="14.25" customHeight="1">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c r="Z798" s="48"/>
      <c r="AA798" s="48"/>
      <c r="AB798" s="48"/>
    </row>
    <row r="799" ht="14.25" customHeight="1">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c r="Z799" s="48"/>
      <c r="AA799" s="48"/>
      <c r="AB799" s="48"/>
    </row>
    <row r="800" ht="14.25" customHeight="1">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c r="Z800" s="48"/>
      <c r="AA800" s="48"/>
      <c r="AB800" s="48"/>
    </row>
    <row r="801" ht="14.25" customHeight="1">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c r="Z801" s="48"/>
      <c r="AA801" s="48"/>
      <c r="AB801" s="48"/>
    </row>
    <row r="802" ht="14.25" customHeight="1">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c r="Z802" s="48"/>
      <c r="AA802" s="48"/>
      <c r="AB802" s="48"/>
    </row>
    <row r="803" ht="14.25" customHeight="1">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c r="Z803" s="48"/>
      <c r="AA803" s="48"/>
      <c r="AB803" s="48"/>
    </row>
    <row r="804" ht="14.25" customHeight="1">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c r="Z804" s="48"/>
      <c r="AA804" s="48"/>
      <c r="AB804" s="48"/>
    </row>
    <row r="805" ht="14.25" customHeight="1">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c r="Z805" s="48"/>
      <c r="AA805" s="48"/>
      <c r="AB805" s="48"/>
    </row>
    <row r="806" ht="14.25" customHeight="1">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c r="Z806" s="48"/>
      <c r="AA806" s="48"/>
      <c r="AB806" s="48"/>
    </row>
    <row r="807" ht="14.25" customHeight="1">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c r="Z807" s="48"/>
      <c r="AA807" s="48"/>
      <c r="AB807" s="48"/>
    </row>
    <row r="808" ht="14.25" customHeight="1">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c r="Z808" s="48"/>
      <c r="AA808" s="48"/>
      <c r="AB808" s="48"/>
    </row>
    <row r="809" ht="14.25" customHeight="1">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c r="Z809" s="48"/>
      <c r="AA809" s="48"/>
      <c r="AB809" s="48"/>
    </row>
    <row r="810" ht="14.25" customHeight="1">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c r="Z810" s="48"/>
      <c r="AA810" s="48"/>
      <c r="AB810" s="48"/>
    </row>
    <row r="811" ht="14.25" customHeight="1">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c r="Z811" s="48"/>
      <c r="AA811" s="48"/>
      <c r="AB811" s="48"/>
    </row>
    <row r="812" ht="14.25" customHeight="1">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c r="Z812" s="48"/>
      <c r="AA812" s="48"/>
      <c r="AB812" s="48"/>
    </row>
    <row r="813" ht="14.25" customHeight="1">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c r="Z813" s="48"/>
      <c r="AA813" s="48"/>
      <c r="AB813" s="48"/>
    </row>
    <row r="814" ht="14.25" customHeight="1">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c r="Z814" s="48"/>
      <c r="AA814" s="48"/>
      <c r="AB814" s="48"/>
    </row>
    <row r="815" ht="14.25" customHeight="1">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c r="Z815" s="48"/>
      <c r="AA815" s="48"/>
      <c r="AB815" s="48"/>
    </row>
    <row r="816" ht="14.25" customHeight="1">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c r="Z816" s="48"/>
      <c r="AA816" s="48"/>
      <c r="AB816" s="48"/>
    </row>
    <row r="817" ht="14.25" customHeight="1">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c r="Z817" s="48"/>
      <c r="AA817" s="48"/>
      <c r="AB817" s="48"/>
    </row>
    <row r="818" ht="14.25" customHeight="1">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c r="Z818" s="48"/>
      <c r="AA818" s="48"/>
      <c r="AB818" s="48"/>
    </row>
    <row r="819" ht="14.25" customHeight="1">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c r="Z819" s="48"/>
      <c r="AA819" s="48"/>
      <c r="AB819" s="48"/>
    </row>
    <row r="820" ht="14.25" customHeight="1">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c r="Z820" s="48"/>
      <c r="AA820" s="48"/>
      <c r="AB820" s="48"/>
    </row>
    <row r="821" ht="14.25" customHeight="1">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c r="Z821" s="48"/>
      <c r="AA821" s="48"/>
      <c r="AB821" s="48"/>
    </row>
    <row r="822" ht="14.25" customHeight="1">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c r="Z822" s="48"/>
      <c r="AA822" s="48"/>
      <c r="AB822" s="48"/>
    </row>
    <row r="823" ht="14.25" customHeight="1">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c r="Z823" s="48"/>
      <c r="AA823" s="48"/>
      <c r="AB823" s="48"/>
    </row>
    <row r="824" ht="14.25" customHeight="1">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c r="Z824" s="48"/>
      <c r="AA824" s="48"/>
      <c r="AB824" s="48"/>
    </row>
    <row r="825" ht="14.25" customHeight="1">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c r="Z825" s="48"/>
      <c r="AA825" s="48"/>
      <c r="AB825" s="48"/>
    </row>
    <row r="826" ht="14.25" customHeight="1">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c r="Z826" s="48"/>
      <c r="AA826" s="48"/>
      <c r="AB826" s="48"/>
    </row>
    <row r="827" ht="14.25" customHeight="1">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c r="Z827" s="48"/>
      <c r="AA827" s="48"/>
      <c r="AB827" s="48"/>
    </row>
    <row r="828" ht="14.25" customHeight="1">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c r="Z828" s="48"/>
      <c r="AA828" s="48"/>
      <c r="AB828" s="48"/>
    </row>
    <row r="829" ht="14.25" customHeight="1">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c r="Z829" s="48"/>
      <c r="AA829" s="48"/>
      <c r="AB829" s="48"/>
    </row>
    <row r="830" ht="14.25" customHeight="1">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c r="Z830" s="48"/>
      <c r="AA830" s="48"/>
      <c r="AB830" s="48"/>
    </row>
    <row r="831" ht="14.25" customHeight="1">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c r="Z831" s="48"/>
      <c r="AA831" s="48"/>
      <c r="AB831" s="48"/>
    </row>
    <row r="832" ht="14.25" customHeight="1">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c r="Z832" s="48"/>
      <c r="AA832" s="48"/>
      <c r="AB832" s="48"/>
    </row>
    <row r="833" ht="14.25" customHeight="1">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c r="Z833" s="48"/>
      <c r="AA833" s="48"/>
      <c r="AB833" s="48"/>
    </row>
    <row r="834" ht="14.25" customHeight="1">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c r="Z834" s="48"/>
      <c r="AA834" s="48"/>
      <c r="AB834" s="48"/>
    </row>
    <row r="835" ht="14.25" customHeight="1">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c r="Z835" s="48"/>
      <c r="AA835" s="48"/>
      <c r="AB835" s="48"/>
    </row>
    <row r="836" ht="14.25" customHeight="1">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c r="Z836" s="48"/>
      <c r="AA836" s="48"/>
      <c r="AB836" s="48"/>
    </row>
    <row r="837" ht="14.25" customHeight="1">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c r="Z837" s="48"/>
      <c r="AA837" s="48"/>
      <c r="AB837" s="48"/>
    </row>
    <row r="838" ht="14.25" customHeight="1">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c r="Z838" s="48"/>
      <c r="AA838" s="48"/>
      <c r="AB838" s="48"/>
    </row>
    <row r="839" ht="14.25" customHeight="1">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c r="Z839" s="48"/>
      <c r="AA839" s="48"/>
      <c r="AB839" s="48"/>
    </row>
    <row r="840" ht="14.25" customHeight="1">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c r="Z840" s="48"/>
      <c r="AA840" s="48"/>
      <c r="AB840" s="48"/>
    </row>
    <row r="841" ht="14.25" customHeight="1">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c r="Z841" s="48"/>
      <c r="AA841" s="48"/>
      <c r="AB841" s="48"/>
    </row>
    <row r="842" ht="14.25" customHeight="1">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c r="Z842" s="48"/>
      <c r="AA842" s="48"/>
      <c r="AB842" s="48"/>
    </row>
    <row r="843" ht="14.25" customHeight="1">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c r="Z843" s="48"/>
      <c r="AA843" s="48"/>
      <c r="AB843" s="48"/>
    </row>
    <row r="844" ht="14.25" customHeight="1">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c r="Z844" s="48"/>
      <c r="AA844" s="48"/>
      <c r="AB844" s="48"/>
    </row>
    <row r="845" ht="14.25" customHeight="1">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c r="Z845" s="48"/>
      <c r="AA845" s="48"/>
      <c r="AB845" s="48"/>
    </row>
    <row r="846" ht="14.25" customHeight="1">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c r="Z846" s="48"/>
      <c r="AA846" s="48"/>
      <c r="AB846" s="48"/>
    </row>
    <row r="847" ht="14.25" customHeight="1">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c r="Z847" s="48"/>
      <c r="AA847" s="48"/>
      <c r="AB847" s="48"/>
    </row>
    <row r="848" ht="14.25" customHeight="1">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c r="Z848" s="48"/>
      <c r="AA848" s="48"/>
      <c r="AB848" s="48"/>
    </row>
    <row r="849" ht="14.25" customHeight="1">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c r="Z849" s="48"/>
      <c r="AA849" s="48"/>
      <c r="AB849" s="48"/>
    </row>
    <row r="850" ht="14.25" customHeight="1">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c r="Z850" s="48"/>
      <c r="AA850" s="48"/>
      <c r="AB850" s="48"/>
    </row>
    <row r="851" ht="14.25" customHeight="1">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c r="Z851" s="48"/>
      <c r="AA851" s="48"/>
      <c r="AB851" s="48"/>
    </row>
    <row r="852" ht="14.25" customHeight="1">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c r="Z852" s="48"/>
      <c r="AA852" s="48"/>
      <c r="AB852" s="48"/>
    </row>
    <row r="853" ht="14.25" customHeight="1">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c r="Z853" s="48"/>
      <c r="AA853" s="48"/>
      <c r="AB853" s="48"/>
    </row>
    <row r="854" ht="14.25" customHeight="1">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c r="Z854" s="48"/>
      <c r="AA854" s="48"/>
      <c r="AB854" s="48"/>
    </row>
    <row r="855" ht="14.25" customHeight="1">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c r="Z855" s="48"/>
      <c r="AA855" s="48"/>
      <c r="AB855" s="48"/>
    </row>
    <row r="856" ht="14.25" customHeight="1">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c r="Z856" s="48"/>
      <c r="AA856" s="48"/>
      <c r="AB856" s="48"/>
    </row>
    <row r="857" ht="14.25" customHeight="1">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c r="Z857" s="48"/>
      <c r="AA857" s="48"/>
      <c r="AB857" s="48"/>
    </row>
    <row r="858" ht="14.25" customHeight="1">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c r="Z858" s="48"/>
      <c r="AA858" s="48"/>
      <c r="AB858" s="48"/>
    </row>
    <row r="859" ht="14.25" customHeight="1">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c r="Z859" s="48"/>
      <c r="AA859" s="48"/>
      <c r="AB859" s="48"/>
    </row>
    <row r="860" ht="14.25" customHeight="1">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c r="Z860" s="48"/>
      <c r="AA860" s="48"/>
      <c r="AB860" s="48"/>
    </row>
    <row r="861" ht="14.25" customHeight="1">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c r="Z861" s="48"/>
      <c r="AA861" s="48"/>
      <c r="AB861" s="48"/>
    </row>
    <row r="862" ht="14.25" customHeight="1">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c r="Z862" s="48"/>
      <c r="AA862" s="48"/>
      <c r="AB862" s="48"/>
    </row>
    <row r="863" ht="14.25" customHeight="1">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c r="Z863" s="48"/>
      <c r="AA863" s="48"/>
      <c r="AB863" s="48"/>
    </row>
    <row r="864" ht="14.25" customHeight="1">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c r="Z864" s="48"/>
      <c r="AA864" s="48"/>
      <c r="AB864" s="48"/>
    </row>
    <row r="865" ht="14.25" customHeight="1">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c r="Z865" s="48"/>
      <c r="AA865" s="48"/>
      <c r="AB865" s="48"/>
    </row>
    <row r="866" ht="14.25" customHeight="1">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c r="Z866" s="48"/>
      <c r="AA866" s="48"/>
      <c r="AB866" s="48"/>
    </row>
    <row r="867" ht="14.25" customHeight="1">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c r="Z867" s="48"/>
      <c r="AA867" s="48"/>
      <c r="AB867" s="48"/>
    </row>
    <row r="868" ht="14.25" customHeight="1">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c r="Z868" s="48"/>
      <c r="AA868" s="48"/>
      <c r="AB868" s="48"/>
    </row>
    <row r="869" ht="14.25" customHeight="1">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c r="Z869" s="48"/>
      <c r="AA869" s="48"/>
      <c r="AB869" s="48"/>
    </row>
    <row r="870" ht="14.25" customHeight="1">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c r="Z870" s="48"/>
      <c r="AA870" s="48"/>
      <c r="AB870" s="48"/>
    </row>
    <row r="871" ht="14.25" customHeight="1">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c r="Z871" s="48"/>
      <c r="AA871" s="48"/>
      <c r="AB871" s="48"/>
    </row>
    <row r="872" ht="14.25" customHeight="1">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c r="Z872" s="48"/>
      <c r="AA872" s="48"/>
      <c r="AB872" s="48"/>
    </row>
    <row r="873" ht="14.25" customHeight="1">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c r="Z873" s="48"/>
      <c r="AA873" s="48"/>
      <c r="AB873" s="48"/>
    </row>
    <row r="874" ht="14.25" customHeight="1">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c r="Z874" s="48"/>
      <c r="AA874" s="48"/>
      <c r="AB874" s="48"/>
    </row>
    <row r="875" ht="14.25" customHeight="1">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c r="Z875" s="48"/>
      <c r="AA875" s="48"/>
      <c r="AB875" s="48"/>
    </row>
    <row r="876" ht="14.25" customHeight="1">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c r="Z876" s="48"/>
      <c r="AA876" s="48"/>
      <c r="AB876" s="48"/>
    </row>
    <row r="877" ht="14.25" customHeight="1">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c r="Z877" s="48"/>
      <c r="AA877" s="48"/>
      <c r="AB877" s="48"/>
    </row>
    <row r="878" ht="14.25" customHeight="1">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c r="Z878" s="48"/>
      <c r="AA878" s="48"/>
      <c r="AB878" s="48"/>
    </row>
    <row r="879" ht="14.25" customHeight="1">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c r="Z879" s="48"/>
      <c r="AA879" s="48"/>
      <c r="AB879" s="48"/>
    </row>
    <row r="880" ht="14.25" customHeight="1">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c r="Z880" s="48"/>
      <c r="AA880" s="48"/>
      <c r="AB880" s="48"/>
    </row>
    <row r="881" ht="14.25" customHeight="1">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c r="Z881" s="48"/>
      <c r="AA881" s="48"/>
      <c r="AB881" s="48"/>
    </row>
    <row r="882" ht="14.25" customHeight="1">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c r="Z882" s="48"/>
      <c r="AA882" s="48"/>
      <c r="AB882" s="48"/>
    </row>
    <row r="883" ht="14.25" customHeight="1">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c r="Z883" s="48"/>
      <c r="AA883" s="48"/>
      <c r="AB883" s="48"/>
    </row>
    <row r="884" ht="14.25" customHeight="1">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c r="Z884" s="48"/>
      <c r="AA884" s="48"/>
      <c r="AB884" s="48"/>
    </row>
    <row r="885" ht="14.25" customHeight="1">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c r="Z885" s="48"/>
      <c r="AA885" s="48"/>
      <c r="AB885" s="48"/>
    </row>
    <row r="886" ht="14.25" customHeight="1">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c r="Z886" s="48"/>
      <c r="AA886" s="48"/>
      <c r="AB886" s="48"/>
    </row>
    <row r="887" ht="14.25" customHeight="1">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c r="Z887" s="48"/>
      <c r="AA887" s="48"/>
      <c r="AB887" s="48"/>
    </row>
    <row r="888" ht="14.25" customHeight="1">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c r="Z888" s="48"/>
      <c r="AA888" s="48"/>
      <c r="AB888" s="48"/>
    </row>
    <row r="889" ht="14.25" customHeight="1">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c r="Z889" s="48"/>
      <c r="AA889" s="48"/>
      <c r="AB889" s="48"/>
    </row>
    <row r="890" ht="14.25" customHeight="1">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c r="Z890" s="48"/>
      <c r="AA890" s="48"/>
      <c r="AB890" s="48"/>
    </row>
    <row r="891" ht="14.25" customHeight="1">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c r="Z891" s="48"/>
      <c r="AA891" s="48"/>
      <c r="AB891" s="48"/>
    </row>
    <row r="892" ht="14.25" customHeight="1">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c r="Z892" s="48"/>
      <c r="AA892" s="48"/>
      <c r="AB892" s="48"/>
    </row>
    <row r="893" ht="14.25" customHeight="1">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c r="Z893" s="48"/>
      <c r="AA893" s="48"/>
      <c r="AB893" s="48"/>
    </row>
    <row r="894" ht="14.25" customHeight="1">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c r="Z894" s="48"/>
      <c r="AA894" s="48"/>
      <c r="AB894" s="48"/>
    </row>
    <row r="895" ht="14.25" customHeight="1">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c r="Z895" s="48"/>
      <c r="AA895" s="48"/>
      <c r="AB895" s="48"/>
    </row>
    <row r="896" ht="14.25" customHeight="1">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c r="Z896" s="48"/>
      <c r="AA896" s="48"/>
      <c r="AB896" s="48"/>
    </row>
    <row r="897" ht="14.25" customHeight="1">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c r="Z897" s="48"/>
      <c r="AA897" s="48"/>
      <c r="AB897" s="48"/>
    </row>
    <row r="898" ht="14.25" customHeight="1">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c r="Z898" s="48"/>
      <c r="AA898" s="48"/>
      <c r="AB898" s="48"/>
    </row>
    <row r="899" ht="14.25" customHeight="1">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c r="Z899" s="48"/>
      <c r="AA899" s="48"/>
      <c r="AB899" s="48"/>
    </row>
    <row r="900" ht="14.25" customHeight="1">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c r="Z900" s="48"/>
      <c r="AA900" s="48"/>
      <c r="AB900" s="48"/>
    </row>
    <row r="901" ht="14.25" customHeight="1">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c r="Z901" s="48"/>
      <c r="AA901" s="48"/>
      <c r="AB901" s="48"/>
    </row>
    <row r="902" ht="14.25" customHeight="1">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c r="Z902" s="48"/>
      <c r="AA902" s="48"/>
      <c r="AB902" s="48"/>
    </row>
    <row r="903" ht="14.25" customHeight="1">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c r="Z903" s="48"/>
      <c r="AA903" s="48"/>
      <c r="AB903" s="48"/>
    </row>
    <row r="904" ht="14.25" customHeight="1">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c r="Z904" s="48"/>
      <c r="AA904" s="48"/>
      <c r="AB904" s="48"/>
    </row>
    <row r="905" ht="14.25" customHeight="1">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c r="Z905" s="48"/>
      <c r="AA905" s="48"/>
      <c r="AB905" s="48"/>
    </row>
    <row r="906" ht="14.25" customHeight="1">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c r="Z906" s="48"/>
      <c r="AA906" s="48"/>
      <c r="AB906" s="48"/>
    </row>
    <row r="907" ht="14.25" customHeight="1">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c r="Z907" s="48"/>
      <c r="AA907" s="48"/>
      <c r="AB907" s="48"/>
    </row>
    <row r="908" ht="14.25" customHeight="1">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c r="Z908" s="48"/>
      <c r="AA908" s="48"/>
      <c r="AB908" s="48"/>
    </row>
    <row r="909" ht="14.25" customHeight="1">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c r="Z909" s="48"/>
      <c r="AA909" s="48"/>
      <c r="AB909" s="48"/>
    </row>
    <row r="910" ht="14.25" customHeight="1">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c r="AA910" s="48"/>
      <c r="AB910" s="48"/>
    </row>
    <row r="911" ht="14.25" customHeight="1">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c r="Z911" s="48"/>
      <c r="AA911" s="48"/>
      <c r="AB911" s="48"/>
    </row>
    <row r="912" ht="14.25" customHeight="1">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c r="Z912" s="48"/>
      <c r="AA912" s="48"/>
      <c r="AB912" s="48"/>
    </row>
    <row r="913" ht="14.25" customHeight="1">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c r="Z913" s="48"/>
      <c r="AA913" s="48"/>
      <c r="AB913" s="48"/>
    </row>
    <row r="914" ht="14.25" customHeight="1">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c r="Z914" s="48"/>
      <c r="AA914" s="48"/>
      <c r="AB914" s="48"/>
    </row>
    <row r="915" ht="14.25" customHeight="1">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c r="Z915" s="48"/>
      <c r="AA915" s="48"/>
      <c r="AB915" s="48"/>
    </row>
    <row r="916" ht="14.25" customHeight="1">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c r="Z916" s="48"/>
      <c r="AA916" s="48"/>
      <c r="AB916" s="48"/>
    </row>
    <row r="917" ht="14.25" customHeight="1">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c r="Z917" s="48"/>
      <c r="AA917" s="48"/>
      <c r="AB917" s="48"/>
    </row>
    <row r="918" ht="14.25" customHeight="1">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c r="Z918" s="48"/>
      <c r="AA918" s="48"/>
      <c r="AB918" s="48"/>
    </row>
    <row r="919" ht="14.25" customHeight="1">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c r="Z919" s="48"/>
      <c r="AA919" s="48"/>
      <c r="AB919" s="48"/>
    </row>
    <row r="920" ht="14.25" customHeight="1">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c r="Z920" s="48"/>
      <c r="AA920" s="48"/>
      <c r="AB920" s="48"/>
    </row>
    <row r="921" ht="14.25" customHeight="1">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c r="Z921" s="48"/>
      <c r="AA921" s="48"/>
      <c r="AB921" s="48"/>
    </row>
    <row r="922" ht="14.25" customHeight="1">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c r="Z922" s="48"/>
      <c r="AA922" s="48"/>
      <c r="AB922" s="48"/>
    </row>
    <row r="923" ht="14.25" customHeight="1">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c r="Z923" s="48"/>
      <c r="AA923" s="48"/>
      <c r="AB923" s="48"/>
    </row>
    <row r="924" ht="14.25" customHeight="1">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c r="Z924" s="48"/>
      <c r="AA924" s="48"/>
      <c r="AB924" s="48"/>
    </row>
    <row r="925" ht="14.25" customHeight="1">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c r="Z925" s="48"/>
      <c r="AA925" s="48"/>
      <c r="AB925" s="48"/>
    </row>
    <row r="926" ht="14.25" customHeight="1">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c r="Z926" s="48"/>
      <c r="AA926" s="48"/>
      <c r="AB926" s="48"/>
    </row>
    <row r="927" ht="14.25" customHeight="1">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c r="Z927" s="48"/>
      <c r="AA927" s="48"/>
      <c r="AB927" s="48"/>
    </row>
    <row r="928" ht="14.25" customHeight="1">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c r="Z928" s="48"/>
      <c r="AA928" s="48"/>
      <c r="AB928" s="48"/>
    </row>
    <row r="929" ht="14.25" customHeight="1">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c r="Z929" s="48"/>
      <c r="AA929" s="48"/>
      <c r="AB929" s="48"/>
    </row>
    <row r="930" ht="14.25" customHeight="1">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c r="Z930" s="48"/>
      <c r="AA930" s="48"/>
      <c r="AB930" s="48"/>
    </row>
    <row r="931" ht="14.25" customHeight="1">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c r="Z931" s="48"/>
      <c r="AA931" s="48"/>
      <c r="AB931" s="48"/>
    </row>
    <row r="932" ht="14.25" customHeight="1">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c r="Z932" s="48"/>
      <c r="AA932" s="48"/>
      <c r="AB932" s="48"/>
    </row>
    <row r="933" ht="14.25" customHeight="1">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c r="Z933" s="48"/>
      <c r="AA933" s="48"/>
      <c r="AB933" s="48"/>
    </row>
    <row r="934" ht="14.25" customHeight="1">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c r="Z934" s="48"/>
      <c r="AA934" s="48"/>
      <c r="AB934" s="48"/>
    </row>
    <row r="935" ht="14.25" customHeight="1">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c r="Z935" s="48"/>
      <c r="AA935" s="48"/>
      <c r="AB935" s="48"/>
    </row>
    <row r="936" ht="14.25" customHeight="1">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c r="Z936" s="48"/>
      <c r="AA936" s="48"/>
      <c r="AB936" s="48"/>
    </row>
    <row r="937" ht="14.25" customHeight="1">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c r="Z937" s="48"/>
      <c r="AA937" s="48"/>
      <c r="AB937" s="48"/>
    </row>
    <row r="938" ht="14.25" customHeight="1">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c r="Z938" s="48"/>
      <c r="AA938" s="48"/>
      <c r="AB938" s="48"/>
    </row>
    <row r="939" ht="14.25" customHeight="1">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c r="Z939" s="48"/>
      <c r="AA939" s="48"/>
      <c r="AB939" s="48"/>
    </row>
    <row r="940" ht="14.25" customHeight="1">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c r="Z940" s="48"/>
      <c r="AA940" s="48"/>
      <c r="AB940" s="48"/>
    </row>
    <row r="941" ht="14.25" customHeight="1">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c r="Z941" s="48"/>
      <c r="AA941" s="48"/>
      <c r="AB941" s="48"/>
    </row>
    <row r="942" ht="14.25" customHeight="1">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c r="Z942" s="48"/>
      <c r="AA942" s="48"/>
      <c r="AB942" s="48"/>
    </row>
    <row r="943" ht="14.25" customHeight="1">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c r="Z943" s="48"/>
      <c r="AA943" s="48"/>
      <c r="AB943" s="48"/>
    </row>
    <row r="944" ht="14.25" customHeight="1">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c r="Z944" s="48"/>
      <c r="AA944" s="48"/>
      <c r="AB944" s="48"/>
    </row>
    <row r="945" ht="14.25" customHeight="1">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c r="Z945" s="48"/>
      <c r="AA945" s="48"/>
      <c r="AB945" s="48"/>
    </row>
    <row r="946" ht="14.25" customHeight="1">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c r="Z946" s="48"/>
      <c r="AA946" s="48"/>
      <c r="AB946" s="48"/>
    </row>
    <row r="947" ht="14.25" customHeight="1">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c r="Z947" s="48"/>
      <c r="AA947" s="48"/>
      <c r="AB947" s="48"/>
    </row>
    <row r="948" ht="14.25" customHeight="1">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c r="Z948" s="48"/>
      <c r="AA948" s="48"/>
      <c r="AB948" s="48"/>
    </row>
    <row r="949" ht="14.25" customHeight="1">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c r="Z949" s="48"/>
      <c r="AA949" s="48"/>
      <c r="AB949" s="48"/>
    </row>
    <row r="950" ht="14.25" customHeight="1">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c r="Z950" s="48"/>
      <c r="AA950" s="48"/>
      <c r="AB950" s="48"/>
    </row>
    <row r="951" ht="14.25" customHeight="1">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c r="Z951" s="48"/>
      <c r="AA951" s="48"/>
      <c r="AB951" s="48"/>
    </row>
    <row r="952" ht="14.25" customHeight="1">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c r="Z952" s="48"/>
      <c r="AA952" s="48"/>
      <c r="AB952" s="48"/>
    </row>
    <row r="953" ht="14.25" customHeight="1">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c r="Z953" s="48"/>
      <c r="AA953" s="48"/>
      <c r="AB953" s="48"/>
    </row>
    <row r="954" ht="14.25" customHeight="1">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c r="Z954" s="48"/>
      <c r="AA954" s="48"/>
      <c r="AB954" s="48"/>
    </row>
    <row r="955" ht="14.25" customHeight="1">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c r="Z955" s="48"/>
      <c r="AA955" s="48"/>
      <c r="AB955" s="48"/>
    </row>
    <row r="956" ht="14.25" customHeight="1">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c r="Z956" s="48"/>
      <c r="AA956" s="48"/>
      <c r="AB956" s="48"/>
    </row>
    <row r="957" ht="14.25" customHeight="1">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c r="Z957" s="48"/>
      <c r="AA957" s="48"/>
      <c r="AB957" s="48"/>
    </row>
    <row r="958" ht="14.25" customHeight="1">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c r="Z958" s="48"/>
      <c r="AA958" s="48"/>
      <c r="AB958" s="48"/>
    </row>
    <row r="959" ht="14.25" customHeight="1">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c r="Z959" s="48"/>
      <c r="AA959" s="48"/>
      <c r="AB959" s="48"/>
    </row>
    <row r="960" ht="14.25" customHeight="1">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c r="Z960" s="48"/>
      <c r="AA960" s="48"/>
      <c r="AB960" s="48"/>
    </row>
    <row r="961" ht="14.25" customHeight="1">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c r="Z961" s="48"/>
      <c r="AA961" s="48"/>
      <c r="AB961" s="48"/>
    </row>
    <row r="962" ht="14.25" customHeight="1">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c r="Z962" s="48"/>
      <c r="AA962" s="48"/>
      <c r="AB962" s="48"/>
    </row>
    <row r="963" ht="14.25" customHeight="1">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c r="Z963" s="48"/>
      <c r="AA963" s="48"/>
      <c r="AB963" s="48"/>
    </row>
    <row r="964" ht="14.25" customHeight="1">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c r="Z964" s="48"/>
      <c r="AA964" s="48"/>
      <c r="AB964" s="48"/>
    </row>
    <row r="965" ht="14.25" customHeight="1">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c r="Z965" s="48"/>
      <c r="AA965" s="48"/>
      <c r="AB965" s="48"/>
    </row>
    <row r="966" ht="14.25" customHeight="1">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c r="Z966" s="48"/>
      <c r="AA966" s="48"/>
      <c r="AB966" s="48"/>
    </row>
    <row r="967" ht="14.25" customHeight="1">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c r="Z967" s="48"/>
      <c r="AA967" s="48"/>
      <c r="AB967" s="48"/>
    </row>
    <row r="968" ht="14.25" customHeight="1">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c r="Z968" s="48"/>
      <c r="AA968" s="48"/>
      <c r="AB968" s="48"/>
    </row>
    <row r="969" ht="14.25" customHeight="1">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c r="Z969" s="48"/>
      <c r="AA969" s="48"/>
      <c r="AB969" s="48"/>
    </row>
    <row r="970" ht="14.25" customHeight="1">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c r="Z970" s="48"/>
      <c r="AA970" s="48"/>
      <c r="AB970" s="48"/>
    </row>
    <row r="971" ht="14.25" customHeight="1">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c r="Z971" s="48"/>
      <c r="AA971" s="48"/>
      <c r="AB971" s="48"/>
    </row>
    <row r="972" ht="14.25" customHeight="1">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c r="Z972" s="48"/>
      <c r="AA972" s="48"/>
      <c r="AB972" s="48"/>
    </row>
    <row r="973" ht="14.25" customHeight="1">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c r="Z973" s="48"/>
      <c r="AA973" s="48"/>
      <c r="AB973" s="48"/>
    </row>
    <row r="974" ht="14.25" customHeight="1">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c r="Z974" s="48"/>
      <c r="AA974" s="48"/>
      <c r="AB974" s="48"/>
    </row>
    <row r="975" ht="14.25" customHeight="1">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c r="Z975" s="48"/>
      <c r="AA975" s="48"/>
      <c r="AB975" s="48"/>
    </row>
    <row r="976" ht="14.25" customHeight="1">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c r="Z976" s="48"/>
      <c r="AA976" s="48"/>
      <c r="AB976" s="48"/>
    </row>
    <row r="977" ht="14.25" customHeight="1">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c r="Z977" s="48"/>
      <c r="AA977" s="48"/>
      <c r="AB977" s="48"/>
    </row>
    <row r="978" ht="14.25" customHeight="1">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c r="Z978" s="48"/>
      <c r="AA978" s="48"/>
      <c r="AB978" s="48"/>
    </row>
    <row r="979" ht="14.25" customHeight="1">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c r="Z979" s="48"/>
      <c r="AA979" s="48"/>
      <c r="AB979" s="48"/>
    </row>
    <row r="980" ht="14.25" customHeight="1">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c r="Z980" s="48"/>
      <c r="AA980" s="48"/>
      <c r="AB980" s="48"/>
    </row>
    <row r="981" ht="14.25" customHeight="1">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c r="Z981" s="48"/>
      <c r="AA981" s="48"/>
      <c r="AB981" s="48"/>
    </row>
    <row r="982" ht="14.25" customHeight="1">
      <c r="A982" s="48"/>
      <c r="B982" s="48"/>
      <c r="C982" s="48"/>
      <c r="D982" s="48"/>
      <c r="E982" s="48"/>
      <c r="F982" s="48"/>
      <c r="G982" s="48"/>
      <c r="H982" s="48"/>
      <c r="I982" s="48"/>
      <c r="J982" s="48"/>
      <c r="K982" s="48"/>
      <c r="L982" s="48"/>
      <c r="M982" s="48"/>
      <c r="N982" s="48"/>
      <c r="O982" s="48"/>
      <c r="P982" s="48"/>
      <c r="Q982" s="48"/>
      <c r="R982" s="48"/>
      <c r="S982" s="48"/>
      <c r="T982" s="48"/>
      <c r="U982" s="48"/>
      <c r="V982" s="48"/>
      <c r="W982" s="48"/>
      <c r="X982" s="48"/>
      <c r="Y982" s="48"/>
      <c r="Z982" s="48"/>
      <c r="AA982" s="48"/>
      <c r="AB982" s="48"/>
    </row>
    <row r="983" ht="14.25" customHeight="1">
      <c r="A983" s="48"/>
      <c r="B983" s="48"/>
      <c r="C983" s="48"/>
      <c r="D983" s="48"/>
      <c r="E983" s="48"/>
      <c r="F983" s="48"/>
      <c r="G983" s="48"/>
      <c r="H983" s="48"/>
      <c r="I983" s="48"/>
      <c r="J983" s="48"/>
      <c r="K983" s="48"/>
      <c r="L983" s="48"/>
      <c r="M983" s="48"/>
      <c r="N983" s="48"/>
      <c r="O983" s="48"/>
      <c r="P983" s="48"/>
      <c r="Q983" s="48"/>
      <c r="R983" s="48"/>
      <c r="S983" s="48"/>
      <c r="T983" s="48"/>
      <c r="U983" s="48"/>
      <c r="V983" s="48"/>
      <c r="W983" s="48"/>
      <c r="X983" s="48"/>
      <c r="Y983" s="48"/>
      <c r="Z983" s="48"/>
      <c r="AA983" s="48"/>
      <c r="AB983" s="48"/>
    </row>
    <row r="984" ht="14.25" customHeight="1">
      <c r="A984" s="48"/>
      <c r="B984" s="48"/>
      <c r="C984" s="48"/>
      <c r="D984" s="48"/>
      <c r="E984" s="48"/>
      <c r="F984" s="48"/>
      <c r="G984" s="48"/>
      <c r="H984" s="48"/>
      <c r="I984" s="48"/>
      <c r="J984" s="48"/>
      <c r="K984" s="48"/>
      <c r="L984" s="48"/>
      <c r="M984" s="48"/>
      <c r="N984" s="48"/>
      <c r="O984" s="48"/>
      <c r="P984" s="48"/>
      <c r="Q984" s="48"/>
      <c r="R984" s="48"/>
      <c r="S984" s="48"/>
      <c r="T984" s="48"/>
      <c r="U984" s="48"/>
      <c r="V984" s="48"/>
      <c r="W984" s="48"/>
      <c r="X984" s="48"/>
      <c r="Y984" s="48"/>
      <c r="Z984" s="48"/>
      <c r="AA984" s="48"/>
      <c r="AB984" s="48"/>
    </row>
    <row r="985" ht="14.25" customHeight="1">
      <c r="A985" s="48"/>
      <c r="B985" s="48"/>
      <c r="C985" s="48"/>
      <c r="D985" s="48"/>
      <c r="E985" s="48"/>
      <c r="F985" s="48"/>
      <c r="G985" s="48"/>
      <c r="H985" s="48"/>
      <c r="I985" s="48"/>
      <c r="J985" s="48"/>
      <c r="K985" s="48"/>
      <c r="L985" s="48"/>
      <c r="M985" s="48"/>
      <c r="N985" s="48"/>
      <c r="O985" s="48"/>
      <c r="P985" s="48"/>
      <c r="Q985" s="48"/>
      <c r="R985" s="48"/>
      <c r="S985" s="48"/>
      <c r="T985" s="48"/>
      <c r="U985" s="48"/>
      <c r="V985" s="48"/>
      <c r="W985" s="48"/>
      <c r="X985" s="48"/>
      <c r="Y985" s="48"/>
      <c r="Z985" s="48"/>
      <c r="AA985" s="48"/>
      <c r="AB985" s="48"/>
    </row>
    <row r="986" ht="14.25" customHeight="1">
      <c r="A986" s="48"/>
      <c r="B986" s="48"/>
      <c r="C986" s="48"/>
      <c r="D986" s="48"/>
      <c r="E986" s="48"/>
      <c r="F986" s="48"/>
      <c r="G986" s="48"/>
      <c r="H986" s="48"/>
      <c r="I986" s="48"/>
      <c r="J986" s="48"/>
      <c r="K986" s="48"/>
      <c r="L986" s="48"/>
      <c r="M986" s="48"/>
      <c r="N986" s="48"/>
      <c r="O986" s="48"/>
      <c r="P986" s="48"/>
      <c r="Q986" s="48"/>
      <c r="R986" s="48"/>
      <c r="S986" s="48"/>
      <c r="T986" s="48"/>
      <c r="U986" s="48"/>
      <c r="V986" s="48"/>
      <c r="W986" s="48"/>
      <c r="X986" s="48"/>
      <c r="Y986" s="48"/>
      <c r="Z986" s="48"/>
      <c r="AA986" s="48"/>
      <c r="AB986" s="48"/>
    </row>
    <row r="987" ht="14.25" customHeight="1">
      <c r="A987" s="48"/>
      <c r="B987" s="48"/>
      <c r="C987" s="48"/>
      <c r="D987" s="48"/>
      <c r="E987" s="48"/>
      <c r="F987" s="48"/>
      <c r="G987" s="48"/>
      <c r="H987" s="48"/>
      <c r="I987" s="48"/>
      <c r="J987" s="48"/>
      <c r="K987" s="48"/>
      <c r="L987" s="48"/>
      <c r="M987" s="48"/>
      <c r="N987" s="48"/>
      <c r="O987" s="48"/>
      <c r="P987" s="48"/>
      <c r="Q987" s="48"/>
      <c r="R987" s="48"/>
      <c r="S987" s="48"/>
      <c r="T987" s="48"/>
      <c r="U987" s="48"/>
      <c r="V987" s="48"/>
      <c r="W987" s="48"/>
      <c r="X987" s="48"/>
      <c r="Y987" s="48"/>
      <c r="Z987" s="48"/>
      <c r="AA987" s="48"/>
      <c r="AB987" s="48"/>
    </row>
    <row r="988" ht="14.25" customHeight="1">
      <c r="A988" s="48"/>
      <c r="B988" s="48"/>
      <c r="C988" s="48"/>
      <c r="D988" s="48"/>
      <c r="E988" s="48"/>
      <c r="F988" s="48"/>
      <c r="G988" s="48"/>
      <c r="H988" s="48"/>
      <c r="I988" s="48"/>
      <c r="J988" s="48"/>
      <c r="K988" s="48"/>
      <c r="L988" s="48"/>
      <c r="M988" s="48"/>
      <c r="N988" s="48"/>
      <c r="O988" s="48"/>
      <c r="P988" s="48"/>
      <c r="Q988" s="48"/>
      <c r="R988" s="48"/>
      <c r="S988" s="48"/>
      <c r="T988" s="48"/>
      <c r="U988" s="48"/>
      <c r="V988" s="48"/>
      <c r="W988" s="48"/>
      <c r="X988" s="48"/>
      <c r="Y988" s="48"/>
      <c r="Z988" s="48"/>
      <c r="AA988" s="48"/>
      <c r="AB988" s="48"/>
    </row>
    <row r="989" ht="14.25" customHeight="1">
      <c r="A989" s="48"/>
      <c r="B989" s="48"/>
      <c r="C989" s="48"/>
      <c r="D989" s="48"/>
      <c r="E989" s="48"/>
      <c r="F989" s="48"/>
      <c r="G989" s="48"/>
      <c r="H989" s="48"/>
      <c r="I989" s="48"/>
      <c r="J989" s="48"/>
      <c r="K989" s="48"/>
      <c r="L989" s="48"/>
      <c r="M989" s="48"/>
      <c r="N989" s="48"/>
      <c r="O989" s="48"/>
      <c r="P989" s="48"/>
      <c r="Q989" s="48"/>
      <c r="R989" s="48"/>
      <c r="S989" s="48"/>
      <c r="T989" s="48"/>
      <c r="U989" s="48"/>
      <c r="V989" s="48"/>
      <c r="W989" s="48"/>
      <c r="X989" s="48"/>
      <c r="Y989" s="48"/>
      <c r="Z989" s="48"/>
      <c r="AA989" s="48"/>
      <c r="AB989" s="48"/>
    </row>
    <row r="990" ht="14.25" customHeight="1">
      <c r="A990" s="48"/>
      <c r="B990" s="48"/>
      <c r="C990" s="48"/>
      <c r="D990" s="48"/>
      <c r="E990" s="48"/>
      <c r="F990" s="48"/>
      <c r="G990" s="48"/>
      <c r="H990" s="48"/>
      <c r="I990" s="48"/>
      <c r="J990" s="48"/>
      <c r="K990" s="48"/>
      <c r="L990" s="48"/>
      <c r="M990" s="48"/>
      <c r="N990" s="48"/>
      <c r="O990" s="48"/>
      <c r="P990" s="48"/>
      <c r="Q990" s="48"/>
      <c r="R990" s="48"/>
      <c r="S990" s="48"/>
      <c r="T990" s="48"/>
      <c r="U990" s="48"/>
      <c r="V990" s="48"/>
      <c r="W990" s="48"/>
      <c r="X990" s="48"/>
      <c r="Y990" s="48"/>
      <c r="Z990" s="48"/>
      <c r="AA990" s="48"/>
      <c r="AB990" s="48"/>
    </row>
    <row r="991" ht="14.25" customHeight="1">
      <c r="A991" s="48"/>
      <c r="B991" s="48"/>
      <c r="C991" s="48"/>
      <c r="D991" s="48"/>
      <c r="E991" s="48"/>
      <c r="F991" s="48"/>
      <c r="G991" s="48"/>
      <c r="H991" s="48"/>
      <c r="I991" s="48"/>
      <c r="J991" s="48"/>
      <c r="K991" s="48"/>
      <c r="L991" s="48"/>
      <c r="M991" s="48"/>
      <c r="N991" s="48"/>
      <c r="O991" s="48"/>
      <c r="P991" s="48"/>
      <c r="Q991" s="48"/>
      <c r="R991" s="48"/>
      <c r="S991" s="48"/>
      <c r="T991" s="48"/>
      <c r="U991" s="48"/>
      <c r="V991" s="48"/>
      <c r="W991" s="48"/>
      <c r="X991" s="48"/>
      <c r="Y991" s="48"/>
      <c r="Z991" s="48"/>
      <c r="AA991" s="48"/>
      <c r="AB991" s="48"/>
    </row>
    <row r="992" ht="14.25" customHeight="1">
      <c r="A992" s="48"/>
      <c r="B992" s="48"/>
      <c r="C992" s="48"/>
      <c r="D992" s="48"/>
      <c r="E992" s="48"/>
      <c r="F992" s="48"/>
      <c r="G992" s="48"/>
      <c r="H992" s="48"/>
      <c r="I992" s="48"/>
      <c r="J992" s="48"/>
      <c r="K992" s="48"/>
      <c r="L992" s="48"/>
      <c r="M992" s="48"/>
      <c r="N992" s="48"/>
      <c r="O992" s="48"/>
      <c r="P992" s="48"/>
      <c r="Q992" s="48"/>
      <c r="R992" s="48"/>
      <c r="S992" s="48"/>
      <c r="T992" s="48"/>
      <c r="U992" s="48"/>
      <c r="V992" s="48"/>
      <c r="W992" s="48"/>
      <c r="X992" s="48"/>
      <c r="Y992" s="48"/>
      <c r="Z992" s="48"/>
      <c r="AA992" s="48"/>
      <c r="AB992" s="48"/>
    </row>
    <row r="993" ht="14.25" customHeight="1">
      <c r="A993" s="48"/>
      <c r="B993" s="48"/>
      <c r="C993" s="48"/>
      <c r="D993" s="48"/>
      <c r="E993" s="48"/>
      <c r="F993" s="48"/>
      <c r="G993" s="48"/>
      <c r="H993" s="48"/>
      <c r="I993" s="48"/>
      <c r="J993" s="48"/>
      <c r="K993" s="48"/>
      <c r="L993" s="48"/>
      <c r="M993" s="48"/>
      <c r="N993" s="48"/>
      <c r="O993" s="48"/>
      <c r="P993" s="48"/>
      <c r="Q993" s="48"/>
      <c r="R993" s="48"/>
      <c r="S993" s="48"/>
      <c r="T993" s="48"/>
      <c r="U993" s="48"/>
      <c r="V993" s="48"/>
      <c r="W993" s="48"/>
      <c r="X993" s="48"/>
      <c r="Y993" s="48"/>
      <c r="Z993" s="48"/>
      <c r="AA993" s="48"/>
      <c r="AB993" s="48"/>
    </row>
    <row r="994" ht="14.25" customHeight="1">
      <c r="A994" s="48"/>
      <c r="B994" s="48"/>
      <c r="C994" s="48"/>
      <c r="D994" s="48"/>
      <c r="E994" s="48"/>
      <c r="F994" s="48"/>
      <c r="G994" s="48"/>
      <c r="H994" s="48"/>
      <c r="I994" s="48"/>
      <c r="J994" s="48"/>
      <c r="K994" s="48"/>
      <c r="L994" s="48"/>
      <c r="M994" s="48"/>
      <c r="N994" s="48"/>
      <c r="O994" s="48"/>
      <c r="P994" s="48"/>
      <c r="Q994" s="48"/>
      <c r="R994" s="48"/>
      <c r="S994" s="48"/>
      <c r="T994" s="48"/>
      <c r="U994" s="48"/>
      <c r="V994" s="48"/>
      <c r="W994" s="48"/>
      <c r="X994" s="48"/>
      <c r="Y994" s="48"/>
      <c r="Z994" s="48"/>
      <c r="AA994" s="48"/>
      <c r="AB994" s="48"/>
    </row>
    <row r="995" ht="14.25" customHeight="1">
      <c r="A995" s="48"/>
      <c r="B995" s="48"/>
      <c r="C995" s="48"/>
      <c r="D995" s="48"/>
      <c r="E995" s="48"/>
      <c r="F995" s="48"/>
      <c r="G995" s="48"/>
      <c r="H995" s="48"/>
      <c r="I995" s="48"/>
      <c r="J995" s="48"/>
      <c r="K995" s="48"/>
      <c r="L995" s="48"/>
      <c r="M995" s="48"/>
      <c r="N995" s="48"/>
      <c r="O995" s="48"/>
      <c r="P995" s="48"/>
      <c r="Q995" s="48"/>
      <c r="R995" s="48"/>
      <c r="S995" s="48"/>
      <c r="T995" s="48"/>
      <c r="U995" s="48"/>
      <c r="V995" s="48"/>
      <c r="W995" s="48"/>
      <c r="X995" s="48"/>
      <c r="Y995" s="48"/>
      <c r="Z995" s="48"/>
      <c r="AA995" s="48"/>
      <c r="AB995" s="48"/>
    </row>
    <row r="996" ht="14.25" customHeight="1">
      <c r="A996" s="48"/>
      <c r="B996" s="48"/>
      <c r="C996" s="48"/>
      <c r="D996" s="48"/>
      <c r="E996" s="48"/>
      <c r="F996" s="48"/>
      <c r="G996" s="48"/>
      <c r="H996" s="48"/>
      <c r="I996" s="48"/>
      <c r="J996" s="48"/>
      <c r="K996" s="48"/>
      <c r="L996" s="48"/>
      <c r="M996" s="48"/>
      <c r="N996" s="48"/>
      <c r="O996" s="48"/>
      <c r="P996" s="48"/>
      <c r="Q996" s="48"/>
      <c r="R996" s="48"/>
      <c r="S996" s="48"/>
      <c r="T996" s="48"/>
      <c r="U996" s="48"/>
      <c r="V996" s="48"/>
      <c r="W996" s="48"/>
      <c r="X996" s="48"/>
      <c r="Y996" s="48"/>
      <c r="Z996" s="48"/>
      <c r="AA996" s="48"/>
      <c r="AB996" s="48"/>
    </row>
  </sheetData>
  <mergeCells count="103">
    <mergeCell ref="C66:D66"/>
    <mergeCell ref="B70:H70"/>
    <mergeCell ref="B71:H71"/>
    <mergeCell ref="C72:F72"/>
    <mergeCell ref="G72:H72"/>
    <mergeCell ref="C73:F73"/>
    <mergeCell ref="G73:H73"/>
    <mergeCell ref="G74:H74"/>
    <mergeCell ref="G75:H75"/>
    <mergeCell ref="B79:H79"/>
    <mergeCell ref="B80:H81"/>
    <mergeCell ref="B83:H83"/>
    <mergeCell ref="B84:H84"/>
    <mergeCell ref="B85:H85"/>
    <mergeCell ref="B91:H91"/>
    <mergeCell ref="B92:H92"/>
    <mergeCell ref="B99:F99"/>
    <mergeCell ref="B102:H102"/>
    <mergeCell ref="B103:H103"/>
    <mergeCell ref="C104:D104"/>
    <mergeCell ref="C105:D105"/>
    <mergeCell ref="C106:D106"/>
    <mergeCell ref="C107:D107"/>
    <mergeCell ref="C108:D108"/>
    <mergeCell ref="C109:D109"/>
    <mergeCell ref="C110:D110"/>
    <mergeCell ref="C111:D111"/>
    <mergeCell ref="B112:F112"/>
    <mergeCell ref="B115:H115"/>
    <mergeCell ref="B116:H116"/>
    <mergeCell ref="C117:D117"/>
    <mergeCell ref="C118:D118"/>
    <mergeCell ref="C119:D119"/>
    <mergeCell ref="C120:D120"/>
    <mergeCell ref="C121:D121"/>
    <mergeCell ref="C122:D122"/>
    <mergeCell ref="B123:F123"/>
    <mergeCell ref="B125:H125"/>
    <mergeCell ref="B126:H126"/>
    <mergeCell ref="C127:D127"/>
    <mergeCell ref="C128:D128"/>
    <mergeCell ref="C129:D129"/>
    <mergeCell ref="C148:F148"/>
    <mergeCell ref="C149:F149"/>
    <mergeCell ref="G149:H149"/>
    <mergeCell ref="G150:H150"/>
    <mergeCell ref="G151:H151"/>
    <mergeCell ref="C139:D139"/>
    <mergeCell ref="C140:D140"/>
    <mergeCell ref="C141:D141"/>
    <mergeCell ref="C142:D142"/>
    <mergeCell ref="B146:H146"/>
    <mergeCell ref="B147:H147"/>
    <mergeCell ref="G148:H148"/>
    <mergeCell ref="B1:H1"/>
    <mergeCell ref="B7:H7"/>
    <mergeCell ref="B8:H8"/>
    <mergeCell ref="B9:H9"/>
    <mergeCell ref="B15:H15"/>
    <mergeCell ref="B16:H16"/>
    <mergeCell ref="B23:F23"/>
    <mergeCell ref="B26:H26"/>
    <mergeCell ref="B27:H27"/>
    <mergeCell ref="C28:D28"/>
    <mergeCell ref="C29:D29"/>
    <mergeCell ref="C30:D30"/>
    <mergeCell ref="C31:D31"/>
    <mergeCell ref="C32:D32"/>
    <mergeCell ref="C33:D33"/>
    <mergeCell ref="C34:D34"/>
    <mergeCell ref="C35:D35"/>
    <mergeCell ref="B36:F36"/>
    <mergeCell ref="B39:H39"/>
    <mergeCell ref="B40:H40"/>
    <mergeCell ref="C41:D41"/>
    <mergeCell ref="C42:D42"/>
    <mergeCell ref="C43:D43"/>
    <mergeCell ref="C44:D44"/>
    <mergeCell ref="C45:D45"/>
    <mergeCell ref="C46:D46"/>
    <mergeCell ref="B47:F47"/>
    <mergeCell ref="B49:H49"/>
    <mergeCell ref="B50:H50"/>
    <mergeCell ref="C51:D51"/>
    <mergeCell ref="C52:D52"/>
    <mergeCell ref="C53:D53"/>
    <mergeCell ref="C54:D54"/>
    <mergeCell ref="C55:D55"/>
    <mergeCell ref="B56:F56"/>
    <mergeCell ref="B59:H59"/>
    <mergeCell ref="B60:H60"/>
    <mergeCell ref="C61:D61"/>
    <mergeCell ref="C62:D62"/>
    <mergeCell ref="C63:D63"/>
    <mergeCell ref="C64:D64"/>
    <mergeCell ref="C65:D65"/>
    <mergeCell ref="C130:D130"/>
    <mergeCell ref="C131:D131"/>
    <mergeCell ref="B132:F132"/>
    <mergeCell ref="B135:H135"/>
    <mergeCell ref="B136:H136"/>
    <mergeCell ref="C137:D137"/>
    <mergeCell ref="C138:D138"/>
  </mergeCells>
  <printOptions/>
  <pageMargins bottom="0.75" footer="0.0" header="0.0" left="0.25" right="0.25" top="0.5"/>
  <pageSetup fitToHeight="0" orientation="portrait" pageOrder="overThenDown"/>
  <headerFooter>
    <oddHeader>&amp;L                                                                                                                                                                       &amp;RExhibit B Budget</oddHeader>
    <oddFooter>&amp;CPage &amp;P of  V1 July 2020</oddFooter>
  </headerFooter>
  <drawing r:id="rId1"/>
</worksheet>
</file>